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05" yWindow="-15" windowWidth="12510" windowHeight="11805" activeTab="3"/>
  </bookViews>
  <sheets>
    <sheet name="РАЗДЕЛ 4 (скорая)" sheetId="4" r:id="rId1"/>
    <sheet name="РАЗДЕЛ 3 (дневные)" sheetId="3" r:id="rId2"/>
    <sheet name="РАЗДЕЛ 2 (стац.)" sheetId="2" r:id="rId3"/>
    <sheet name="РАЗДЕЛ 1 (амб.)" sheetId="1" r:id="rId4"/>
    <sheet name="script" sheetId="5" r:id="rId5"/>
  </sheets>
  <definedNames>
    <definedName name="_xlnm._FilterDatabase" localSheetId="4" hidden="1">script!$D$1:$J$730</definedName>
    <definedName name="_xlnm._FilterDatabase" localSheetId="3" hidden="1">'РАЗДЕЛ 1 (амб.)'!$A$13:$Y$478</definedName>
    <definedName name="_xlnm._FilterDatabase" localSheetId="2" hidden="1">'РАЗДЕЛ 2 (стац.)'!$A$4:$V$108</definedName>
    <definedName name="_xlnm._FilterDatabase" localSheetId="1" hidden="1">'РАЗДЕЛ 3 (дневные)'!$A$4:$U$130</definedName>
    <definedName name="_xlnm._FilterDatabase" localSheetId="0" hidden="1">'РАЗДЕЛ 4 (скорая)'!$A$4:$P$8</definedName>
    <definedName name="_xlnm.Print_Titles" localSheetId="3">'РАЗДЕЛ 1 (амб.)'!$12:$13</definedName>
    <definedName name="_xlnm.Print_Titles" localSheetId="2">'РАЗДЕЛ 2 (стац.)'!$3:$4</definedName>
    <definedName name="_xlnm.Print_Titles" localSheetId="1">'РАЗДЕЛ 3 (дневные)'!$3:$4</definedName>
    <definedName name="_xlnm.Print_Titles" localSheetId="0">'РАЗДЕЛ 4 (скорая)'!$3:$4</definedName>
    <definedName name="_xlnm.Print_Area" localSheetId="3">'РАЗДЕЛ 1 (амб.)'!$H$1:$N$483</definedName>
    <definedName name="_xlnm.Print_Area" localSheetId="2">'РАЗДЕЛ 2 (стац.)'!$H$1:$O$108</definedName>
    <definedName name="_xlnm.Print_Area" localSheetId="1">'РАЗДЕЛ 3 (дневные)'!$H$1:$O$131</definedName>
    <definedName name="_xlnm.Print_Area" localSheetId="0">'РАЗДЕЛ 4 (скорая)'!$A$1:$G$28</definedName>
  </definedNames>
  <calcPr calcId="145621"/>
</workbook>
</file>

<file path=xl/calcChain.xml><?xml version="1.0" encoding="utf-8"?>
<calcChain xmlns="http://schemas.openxmlformats.org/spreadsheetml/2006/main">
  <c r="R123" i="3" l="1"/>
  <c r="R100" i="3"/>
  <c r="R99" i="3"/>
  <c r="R98" i="3"/>
  <c r="R119" i="3"/>
  <c r="R118" i="3"/>
  <c r="R117" i="3"/>
  <c r="R116" i="3"/>
  <c r="R115" i="3"/>
  <c r="R114" i="3"/>
  <c r="R113" i="3"/>
  <c r="R112" i="3"/>
  <c r="R111" i="3"/>
  <c r="R110" i="3"/>
  <c r="R109" i="3"/>
  <c r="R108" i="3"/>
  <c r="R107" i="3"/>
  <c r="R106" i="3"/>
  <c r="R105" i="3"/>
  <c r="R104" i="3"/>
  <c r="R127" i="3"/>
  <c r="R126" i="3"/>
  <c r="R125" i="3"/>
  <c r="R130" i="3"/>
  <c r="R108" i="2"/>
  <c r="R106" i="2"/>
  <c r="R105" i="2"/>
  <c r="R103" i="2"/>
  <c r="R102" i="2"/>
  <c r="R101" i="2"/>
  <c r="R100" i="2"/>
  <c r="R99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77" i="2"/>
  <c r="R73" i="2"/>
  <c r="R74" i="2"/>
  <c r="R72" i="2"/>
  <c r="D412" i="1" l="1"/>
  <c r="D411" i="1"/>
  <c r="J473" i="5" l="1"/>
  <c r="J474" i="5"/>
  <c r="J475" i="5"/>
  <c r="J476" i="5"/>
  <c r="J477" i="5"/>
  <c r="J472" i="5"/>
  <c r="H477" i="5"/>
  <c r="H476" i="5"/>
  <c r="H475" i="5"/>
  <c r="H478" i="5"/>
  <c r="H474" i="5"/>
  <c r="H473" i="5"/>
  <c r="H472" i="5"/>
  <c r="F473" i="5"/>
  <c r="F474" i="5"/>
  <c r="F475" i="5"/>
  <c r="F476" i="5"/>
  <c r="F477" i="5"/>
  <c r="F472" i="5"/>
  <c r="J52" i="5"/>
  <c r="J53" i="5"/>
  <c r="J51" i="5"/>
  <c r="J47" i="5"/>
  <c r="J48" i="5"/>
  <c r="J49" i="5"/>
  <c r="J50" i="5"/>
  <c r="J46" i="5"/>
  <c r="J706" i="5"/>
  <c r="J705" i="5"/>
  <c r="I706" i="5"/>
  <c r="H706" i="5"/>
  <c r="I705" i="5"/>
  <c r="H705" i="5"/>
  <c r="D706" i="5"/>
  <c r="D707" i="5"/>
  <c r="D705" i="5"/>
  <c r="E706" i="5"/>
  <c r="E705" i="5"/>
  <c r="E704" i="5"/>
  <c r="F706" i="5"/>
  <c r="F705" i="5"/>
  <c r="D19" i="3"/>
  <c r="D22" i="3"/>
  <c r="D23" i="3"/>
  <c r="D24" i="3"/>
  <c r="D25" i="3"/>
  <c r="D27" i="3"/>
  <c r="D30" i="3"/>
  <c r="D31" i="3"/>
  <c r="D32" i="3"/>
  <c r="D33" i="3"/>
  <c r="D35" i="3"/>
  <c r="D36" i="3"/>
  <c r="D38" i="3"/>
  <c r="D41" i="3"/>
  <c r="G478" i="5" s="1"/>
  <c r="D42" i="3"/>
  <c r="D43" i="3"/>
  <c r="D44" i="3"/>
  <c r="D46" i="3"/>
  <c r="D47" i="3"/>
  <c r="D50" i="3"/>
  <c r="D51" i="3"/>
  <c r="D52" i="3"/>
  <c r="D53" i="3"/>
  <c r="D55" i="3"/>
  <c r="D56" i="3"/>
  <c r="D59" i="3"/>
  <c r="D60" i="3"/>
  <c r="D61" i="3"/>
  <c r="D62" i="3"/>
  <c r="D63" i="3"/>
  <c r="D65" i="3"/>
  <c r="D66" i="3"/>
  <c r="D68" i="3"/>
  <c r="D71" i="3"/>
  <c r="D72" i="3"/>
  <c r="D73" i="3"/>
  <c r="D74" i="3"/>
  <c r="D76" i="3"/>
  <c r="D79" i="3"/>
  <c r="D80" i="3"/>
  <c r="D81" i="3"/>
  <c r="D83" i="3"/>
  <c r="D84" i="3"/>
  <c r="D86" i="3"/>
  <c r="D89" i="3"/>
  <c r="D90" i="3"/>
  <c r="D91" i="3"/>
  <c r="D95" i="3"/>
  <c r="D98" i="3"/>
  <c r="D99" i="3"/>
  <c r="D100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2" i="3"/>
  <c r="D125" i="3"/>
  <c r="D126" i="3"/>
  <c r="D127" i="3"/>
  <c r="D130" i="3"/>
  <c r="D12" i="3"/>
  <c r="D15" i="3"/>
  <c r="D16" i="3"/>
  <c r="D9" i="3"/>
  <c r="D13" i="2"/>
  <c r="D14" i="2"/>
  <c r="D15" i="2"/>
  <c r="D16" i="2"/>
  <c r="D17" i="2"/>
  <c r="D18" i="2"/>
  <c r="D20" i="2"/>
  <c r="D21" i="2"/>
  <c r="D22" i="2"/>
  <c r="D23" i="2"/>
  <c r="D24" i="2"/>
  <c r="D25" i="2"/>
  <c r="D26" i="2"/>
  <c r="D28" i="2"/>
  <c r="D29" i="2"/>
  <c r="D30" i="2"/>
  <c r="D31" i="2"/>
  <c r="D32" i="2"/>
  <c r="D33" i="2"/>
  <c r="D35" i="2"/>
  <c r="G472" i="5" s="1"/>
  <c r="D36" i="2"/>
  <c r="G473" i="5" s="1"/>
  <c r="D37" i="2"/>
  <c r="G474" i="5" s="1"/>
  <c r="D38" i="2"/>
  <c r="G475" i="5" s="1"/>
  <c r="D39" i="2"/>
  <c r="G476" i="5" s="1"/>
  <c r="D40" i="2"/>
  <c r="G477" i="5" s="1"/>
  <c r="D42" i="2"/>
  <c r="D43" i="2"/>
  <c r="D44" i="2"/>
  <c r="D45" i="2"/>
  <c r="D46" i="2"/>
  <c r="D47" i="2"/>
  <c r="D48" i="2"/>
  <c r="D50" i="2"/>
  <c r="D51" i="2"/>
  <c r="D52" i="2"/>
  <c r="D53" i="2"/>
  <c r="D54" i="2"/>
  <c r="D55" i="2"/>
  <c r="D57" i="2"/>
  <c r="D58" i="2"/>
  <c r="D59" i="2"/>
  <c r="D60" i="2"/>
  <c r="D61" i="2"/>
  <c r="D63" i="2"/>
  <c r="D64" i="2"/>
  <c r="D65" i="2"/>
  <c r="D66" i="2"/>
  <c r="D67" i="2"/>
  <c r="D70" i="2"/>
  <c r="D72" i="2"/>
  <c r="D73" i="2"/>
  <c r="D74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G705" i="5"/>
  <c r="D97" i="2"/>
  <c r="G706" i="5" s="1"/>
  <c r="D99" i="2"/>
  <c r="D100" i="2"/>
  <c r="D101" i="2"/>
  <c r="D102" i="2"/>
  <c r="D103" i="2"/>
  <c r="D105" i="2"/>
  <c r="D106" i="2"/>
  <c r="D108" i="2"/>
  <c r="D10" i="2"/>
  <c r="D11" i="2"/>
  <c r="D8" i="2"/>
  <c r="J311" i="5"/>
  <c r="I311" i="5"/>
  <c r="E311" i="5"/>
  <c r="D311" i="5"/>
  <c r="D63" i="1"/>
  <c r="D64" i="1"/>
  <c r="D65" i="1"/>
  <c r="D66" i="1"/>
  <c r="D67" i="1"/>
  <c r="D68" i="1"/>
  <c r="D69" i="1"/>
  <c r="D71" i="1"/>
  <c r="D72" i="1"/>
  <c r="D73" i="1"/>
  <c r="D74" i="1"/>
  <c r="D75" i="1"/>
  <c r="D76" i="1"/>
  <c r="D77" i="1"/>
  <c r="D79" i="1"/>
  <c r="D81" i="1"/>
  <c r="D84" i="1"/>
  <c r="D85" i="1"/>
  <c r="D86" i="1"/>
  <c r="D87" i="1"/>
  <c r="D88" i="1"/>
  <c r="D89" i="1"/>
  <c r="D90" i="1"/>
  <c r="D91" i="1"/>
  <c r="D92" i="1"/>
  <c r="D93" i="1"/>
  <c r="D94" i="1"/>
  <c r="D96" i="1"/>
  <c r="D97" i="1"/>
  <c r="D98" i="1"/>
  <c r="D99" i="1"/>
  <c r="D100" i="1"/>
  <c r="D101" i="1"/>
  <c r="D102" i="1"/>
  <c r="D103" i="1"/>
  <c r="D104" i="1"/>
  <c r="D105" i="1"/>
  <c r="D106" i="1"/>
  <c r="D108" i="1"/>
  <c r="D111" i="1"/>
  <c r="D112" i="1"/>
  <c r="D113" i="1"/>
  <c r="D114" i="1"/>
  <c r="D115" i="1"/>
  <c r="D116" i="1"/>
  <c r="D117" i="1"/>
  <c r="D118" i="1"/>
  <c r="D119" i="1"/>
  <c r="D120" i="1"/>
  <c r="D122" i="1"/>
  <c r="D123" i="1"/>
  <c r="D124" i="1"/>
  <c r="D125" i="1"/>
  <c r="D126" i="1"/>
  <c r="D127" i="1"/>
  <c r="D128" i="1"/>
  <c r="D129" i="1"/>
  <c r="D130" i="1"/>
  <c r="D131" i="1"/>
  <c r="D133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3" i="1"/>
  <c r="D166" i="1"/>
  <c r="D167" i="1"/>
  <c r="D168" i="1"/>
  <c r="D169" i="1"/>
  <c r="D170" i="1"/>
  <c r="D171" i="1"/>
  <c r="D172" i="1"/>
  <c r="D174" i="1"/>
  <c r="D175" i="1"/>
  <c r="D176" i="1"/>
  <c r="D177" i="1"/>
  <c r="D178" i="1"/>
  <c r="D179" i="1"/>
  <c r="D180" i="1"/>
  <c r="D182" i="1"/>
  <c r="D184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5" i="1"/>
  <c r="D217" i="1"/>
  <c r="D218" i="1"/>
  <c r="D221" i="1"/>
  <c r="D222" i="1"/>
  <c r="D223" i="1"/>
  <c r="D224" i="1"/>
  <c r="D225" i="1"/>
  <c r="D226" i="1"/>
  <c r="D227" i="1"/>
  <c r="D228" i="1"/>
  <c r="D230" i="1"/>
  <c r="D231" i="1"/>
  <c r="D232" i="1"/>
  <c r="D233" i="1"/>
  <c r="D234" i="1"/>
  <c r="D235" i="1"/>
  <c r="D236" i="1"/>
  <c r="D237" i="1"/>
  <c r="G311" i="5" s="1"/>
  <c r="D239" i="1"/>
  <c r="D241" i="1"/>
  <c r="D242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3" i="1"/>
  <c r="D275" i="1"/>
  <c r="D276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7" i="1"/>
  <c r="D309" i="1"/>
  <c r="D310" i="1"/>
  <c r="D313" i="1"/>
  <c r="D314" i="1"/>
  <c r="D315" i="1"/>
  <c r="D316" i="1"/>
  <c r="D317" i="1"/>
  <c r="D318" i="1"/>
  <c r="D319" i="1"/>
  <c r="D320" i="1"/>
  <c r="D322" i="1"/>
  <c r="D323" i="1"/>
  <c r="D324" i="1"/>
  <c r="D325" i="1"/>
  <c r="D326" i="1"/>
  <c r="D327" i="1"/>
  <c r="D328" i="1"/>
  <c r="D329" i="1"/>
  <c r="D331" i="1"/>
  <c r="D333" i="1"/>
  <c r="D334" i="1"/>
  <c r="D337" i="1"/>
  <c r="D338" i="1"/>
  <c r="D339" i="1"/>
  <c r="D340" i="1"/>
  <c r="D341" i="1"/>
  <c r="D342" i="1"/>
  <c r="D343" i="1"/>
  <c r="D344" i="1"/>
  <c r="D345" i="1"/>
  <c r="D346" i="1"/>
  <c r="D347" i="1"/>
  <c r="D349" i="1"/>
  <c r="D350" i="1"/>
  <c r="D351" i="1"/>
  <c r="D352" i="1"/>
  <c r="D353" i="1"/>
  <c r="D354" i="1"/>
  <c r="D355" i="1"/>
  <c r="D356" i="1"/>
  <c r="D357" i="1"/>
  <c r="D358" i="1"/>
  <c r="D360" i="1"/>
  <c r="D362" i="1"/>
  <c r="D363" i="1"/>
  <c r="D366" i="1"/>
  <c r="D367" i="1"/>
  <c r="D368" i="1"/>
  <c r="D369" i="1"/>
  <c r="D370" i="1"/>
  <c r="D371" i="1"/>
  <c r="D373" i="1"/>
  <c r="D374" i="1"/>
  <c r="D376" i="1"/>
  <c r="D377" i="1"/>
  <c r="D378" i="1"/>
  <c r="D379" i="1"/>
  <c r="D380" i="1"/>
  <c r="D381" i="1"/>
  <c r="D383" i="1"/>
  <c r="D385" i="1"/>
  <c r="D387" i="1"/>
  <c r="D388" i="1"/>
  <c r="D391" i="1"/>
  <c r="D392" i="1"/>
  <c r="D393" i="1"/>
  <c r="D394" i="1"/>
  <c r="D395" i="1"/>
  <c r="D396" i="1"/>
  <c r="D398" i="1"/>
  <c r="D399" i="1"/>
  <c r="D400" i="1"/>
  <c r="D401" i="1"/>
  <c r="D402" i="1"/>
  <c r="D403" i="1"/>
  <c r="D405" i="1"/>
  <c r="D407" i="1"/>
  <c r="D408" i="1"/>
  <c r="D415" i="1"/>
  <c r="D416" i="1"/>
  <c r="D419" i="1"/>
  <c r="D420" i="1"/>
  <c r="D422" i="1"/>
  <c r="D424" i="1"/>
  <c r="D425" i="1"/>
  <c r="D426" i="1"/>
  <c r="D430" i="1"/>
  <c r="D431" i="1"/>
  <c r="D433" i="1"/>
  <c r="D434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5" i="1"/>
  <c r="D477" i="1"/>
  <c r="D478" i="1"/>
  <c r="D52" i="1"/>
  <c r="D53" i="1"/>
  <c r="D54" i="1"/>
  <c r="D56" i="1"/>
  <c r="D57" i="1"/>
  <c r="D58" i="1"/>
  <c r="D60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9" i="1"/>
  <c r="D34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18" i="1"/>
  <c r="M705" i="5" l="1"/>
  <c r="M706" i="5"/>
  <c r="M311" i="5"/>
  <c r="G730" i="5"/>
  <c r="M730" i="5" s="1"/>
  <c r="J729" i="5"/>
  <c r="D729" i="5"/>
  <c r="E729" i="5"/>
  <c r="F729" i="5"/>
  <c r="G729" i="5"/>
  <c r="H729" i="5"/>
  <c r="I729" i="5"/>
  <c r="J728" i="5"/>
  <c r="D728" i="5"/>
  <c r="E728" i="5"/>
  <c r="F728" i="5"/>
  <c r="G728" i="5"/>
  <c r="H728" i="5"/>
  <c r="I728" i="5"/>
  <c r="J724" i="5"/>
  <c r="J725" i="5"/>
  <c r="J726" i="5"/>
  <c r="D724" i="5"/>
  <c r="E724" i="5"/>
  <c r="F724" i="5"/>
  <c r="G724" i="5"/>
  <c r="H724" i="5"/>
  <c r="D725" i="5"/>
  <c r="E725" i="5"/>
  <c r="F725" i="5"/>
  <c r="G725" i="5"/>
  <c r="H725" i="5"/>
  <c r="D726" i="5"/>
  <c r="E726" i="5"/>
  <c r="F726" i="5"/>
  <c r="G726" i="5"/>
  <c r="H726" i="5"/>
  <c r="I725" i="5"/>
  <c r="I726" i="5"/>
  <c r="I724" i="5"/>
  <c r="E707" i="5"/>
  <c r="F707" i="5"/>
  <c r="G707" i="5"/>
  <c r="H707" i="5"/>
  <c r="D708" i="5"/>
  <c r="E708" i="5"/>
  <c r="F708" i="5"/>
  <c r="G708" i="5"/>
  <c r="H708" i="5"/>
  <c r="D709" i="5"/>
  <c r="E709" i="5"/>
  <c r="F709" i="5"/>
  <c r="G709" i="5"/>
  <c r="H709" i="5"/>
  <c r="D710" i="5"/>
  <c r="E710" i="5"/>
  <c r="F710" i="5"/>
  <c r="G710" i="5"/>
  <c r="H710" i="5"/>
  <c r="D711" i="5"/>
  <c r="E711" i="5"/>
  <c r="F711" i="5"/>
  <c r="G711" i="5"/>
  <c r="H711" i="5"/>
  <c r="D712" i="5"/>
  <c r="E712" i="5"/>
  <c r="F712" i="5"/>
  <c r="G712" i="5"/>
  <c r="H712" i="5"/>
  <c r="D713" i="5"/>
  <c r="E713" i="5"/>
  <c r="F713" i="5"/>
  <c r="G713" i="5"/>
  <c r="H713" i="5"/>
  <c r="D714" i="5"/>
  <c r="E714" i="5"/>
  <c r="F714" i="5"/>
  <c r="G714" i="5"/>
  <c r="H714" i="5"/>
  <c r="D715" i="5"/>
  <c r="E715" i="5"/>
  <c r="F715" i="5"/>
  <c r="G715" i="5"/>
  <c r="H715" i="5"/>
  <c r="D716" i="5"/>
  <c r="E716" i="5"/>
  <c r="F716" i="5"/>
  <c r="G716" i="5"/>
  <c r="H716" i="5"/>
  <c r="D717" i="5"/>
  <c r="E717" i="5"/>
  <c r="F717" i="5"/>
  <c r="G717" i="5"/>
  <c r="H717" i="5"/>
  <c r="D718" i="5"/>
  <c r="E718" i="5"/>
  <c r="F718" i="5"/>
  <c r="G718" i="5"/>
  <c r="H718" i="5"/>
  <c r="D719" i="5"/>
  <c r="E719" i="5"/>
  <c r="F719" i="5"/>
  <c r="G719" i="5"/>
  <c r="H719" i="5"/>
  <c r="D720" i="5"/>
  <c r="E720" i="5"/>
  <c r="F720" i="5"/>
  <c r="G720" i="5"/>
  <c r="H720" i="5"/>
  <c r="D721" i="5"/>
  <c r="E721" i="5"/>
  <c r="F721" i="5"/>
  <c r="G721" i="5"/>
  <c r="H721" i="5"/>
  <c r="D722" i="5"/>
  <c r="E722" i="5"/>
  <c r="F722" i="5"/>
  <c r="G722" i="5"/>
  <c r="H722" i="5"/>
  <c r="D723" i="5"/>
  <c r="E723" i="5"/>
  <c r="F723" i="5"/>
  <c r="G723" i="5"/>
  <c r="H723" i="5"/>
  <c r="I708" i="5"/>
  <c r="J708" i="5"/>
  <c r="I709" i="5"/>
  <c r="J709" i="5"/>
  <c r="I710" i="5"/>
  <c r="J710" i="5"/>
  <c r="I711" i="5"/>
  <c r="J711" i="5"/>
  <c r="I712" i="5"/>
  <c r="J712" i="5"/>
  <c r="I713" i="5"/>
  <c r="J713" i="5"/>
  <c r="I714" i="5"/>
  <c r="J714" i="5"/>
  <c r="I715" i="5"/>
  <c r="J715" i="5"/>
  <c r="I716" i="5"/>
  <c r="J716" i="5"/>
  <c r="I717" i="5"/>
  <c r="J717" i="5"/>
  <c r="I718" i="5"/>
  <c r="J718" i="5"/>
  <c r="I719" i="5"/>
  <c r="J719" i="5"/>
  <c r="I720" i="5"/>
  <c r="J720" i="5"/>
  <c r="I721" i="5"/>
  <c r="J721" i="5"/>
  <c r="I722" i="5"/>
  <c r="J722" i="5"/>
  <c r="I723" i="5"/>
  <c r="J723" i="5"/>
  <c r="J707" i="5"/>
  <c r="I707" i="5"/>
  <c r="D727" i="5"/>
  <c r="E727" i="5"/>
  <c r="F727" i="5"/>
  <c r="G727" i="5"/>
  <c r="H727" i="5"/>
  <c r="J727" i="5"/>
  <c r="D686" i="5"/>
  <c r="E686" i="5"/>
  <c r="F686" i="5"/>
  <c r="G686" i="5"/>
  <c r="H686" i="5"/>
  <c r="D687" i="5"/>
  <c r="E687" i="5"/>
  <c r="F687" i="5"/>
  <c r="G687" i="5"/>
  <c r="H687" i="5"/>
  <c r="D688" i="5"/>
  <c r="E688" i="5"/>
  <c r="F688" i="5"/>
  <c r="G688" i="5"/>
  <c r="H688" i="5"/>
  <c r="D689" i="5"/>
  <c r="E689" i="5"/>
  <c r="F689" i="5"/>
  <c r="G689" i="5"/>
  <c r="H689" i="5"/>
  <c r="D690" i="5"/>
  <c r="E690" i="5"/>
  <c r="F690" i="5"/>
  <c r="G690" i="5"/>
  <c r="H690" i="5"/>
  <c r="D691" i="5"/>
  <c r="E691" i="5"/>
  <c r="F691" i="5"/>
  <c r="G691" i="5"/>
  <c r="H691" i="5"/>
  <c r="D692" i="5"/>
  <c r="E692" i="5"/>
  <c r="F692" i="5"/>
  <c r="G692" i="5"/>
  <c r="H692" i="5"/>
  <c r="D693" i="5"/>
  <c r="E693" i="5"/>
  <c r="F693" i="5"/>
  <c r="G693" i="5"/>
  <c r="H693" i="5"/>
  <c r="D694" i="5"/>
  <c r="E694" i="5"/>
  <c r="F694" i="5"/>
  <c r="G694" i="5"/>
  <c r="H694" i="5"/>
  <c r="D695" i="5"/>
  <c r="E695" i="5"/>
  <c r="F695" i="5"/>
  <c r="G695" i="5"/>
  <c r="H695" i="5"/>
  <c r="D696" i="5"/>
  <c r="E696" i="5"/>
  <c r="F696" i="5"/>
  <c r="G696" i="5"/>
  <c r="H696" i="5"/>
  <c r="D697" i="5"/>
  <c r="E697" i="5"/>
  <c r="F697" i="5"/>
  <c r="G697" i="5"/>
  <c r="H697" i="5"/>
  <c r="D698" i="5"/>
  <c r="E698" i="5"/>
  <c r="F698" i="5"/>
  <c r="G698" i="5"/>
  <c r="H698" i="5"/>
  <c r="D699" i="5"/>
  <c r="E699" i="5"/>
  <c r="F699" i="5"/>
  <c r="G699" i="5"/>
  <c r="H699" i="5"/>
  <c r="D700" i="5"/>
  <c r="E700" i="5"/>
  <c r="F700" i="5"/>
  <c r="G700" i="5"/>
  <c r="H700" i="5"/>
  <c r="D701" i="5"/>
  <c r="E701" i="5"/>
  <c r="F701" i="5"/>
  <c r="G701" i="5"/>
  <c r="H701" i="5"/>
  <c r="D702" i="5"/>
  <c r="E702" i="5"/>
  <c r="F702" i="5"/>
  <c r="G702" i="5"/>
  <c r="H702" i="5"/>
  <c r="D703" i="5"/>
  <c r="E703" i="5"/>
  <c r="F703" i="5"/>
  <c r="G703" i="5"/>
  <c r="H703" i="5"/>
  <c r="D704" i="5"/>
  <c r="F704" i="5"/>
  <c r="G704" i="5"/>
  <c r="H704" i="5"/>
  <c r="I687" i="5"/>
  <c r="J687" i="5"/>
  <c r="I688" i="5"/>
  <c r="J688" i="5"/>
  <c r="J689" i="5"/>
  <c r="J690" i="5"/>
  <c r="J691" i="5"/>
  <c r="I692" i="5"/>
  <c r="J692" i="5"/>
  <c r="I693" i="5"/>
  <c r="J693" i="5"/>
  <c r="I694" i="5"/>
  <c r="J694" i="5"/>
  <c r="I695" i="5"/>
  <c r="J695" i="5"/>
  <c r="I696" i="5"/>
  <c r="J696" i="5"/>
  <c r="I697" i="5"/>
  <c r="J697" i="5"/>
  <c r="I698" i="5"/>
  <c r="J698" i="5"/>
  <c r="I699" i="5"/>
  <c r="J699" i="5"/>
  <c r="I700" i="5"/>
  <c r="J700" i="5"/>
  <c r="I701" i="5"/>
  <c r="J701" i="5"/>
  <c r="I702" i="5"/>
  <c r="J702" i="5"/>
  <c r="I703" i="5"/>
  <c r="J703" i="5"/>
  <c r="I704" i="5"/>
  <c r="J704" i="5"/>
  <c r="J686" i="5"/>
  <c r="I727" i="5"/>
  <c r="I686" i="5"/>
  <c r="D671" i="5"/>
  <c r="D672" i="5" s="1"/>
  <c r="D673" i="5" s="1"/>
  <c r="E671" i="5"/>
  <c r="E672" i="5" s="1"/>
  <c r="E673" i="5" s="1"/>
  <c r="G671" i="5"/>
  <c r="G672" i="5" s="1"/>
  <c r="G673" i="5" s="1"/>
  <c r="D657" i="5"/>
  <c r="E657" i="5"/>
  <c r="F657" i="5"/>
  <c r="G657" i="5"/>
  <c r="H657" i="5"/>
  <c r="I657" i="5"/>
  <c r="J657" i="5"/>
  <c r="D658" i="5"/>
  <c r="E658" i="5"/>
  <c r="F658" i="5"/>
  <c r="G658" i="5"/>
  <c r="H658" i="5"/>
  <c r="I658" i="5"/>
  <c r="J658" i="5"/>
  <c r="D659" i="5"/>
  <c r="E659" i="5"/>
  <c r="F659" i="5"/>
  <c r="G659" i="5"/>
  <c r="H659" i="5"/>
  <c r="I659" i="5"/>
  <c r="J659" i="5"/>
  <c r="D660" i="5"/>
  <c r="E660" i="5"/>
  <c r="F660" i="5"/>
  <c r="G660" i="5"/>
  <c r="H660" i="5"/>
  <c r="I660" i="5"/>
  <c r="J660" i="5"/>
  <c r="D661" i="5"/>
  <c r="E661" i="5"/>
  <c r="F661" i="5"/>
  <c r="G661" i="5"/>
  <c r="H661" i="5"/>
  <c r="I661" i="5"/>
  <c r="J661" i="5"/>
  <c r="D662" i="5"/>
  <c r="E662" i="5"/>
  <c r="F662" i="5"/>
  <c r="G662" i="5"/>
  <c r="H662" i="5"/>
  <c r="I662" i="5"/>
  <c r="J662" i="5"/>
  <c r="D663" i="5"/>
  <c r="E663" i="5"/>
  <c r="F663" i="5"/>
  <c r="G663" i="5"/>
  <c r="H663" i="5"/>
  <c r="I663" i="5"/>
  <c r="J663" i="5"/>
  <c r="D664" i="5"/>
  <c r="E664" i="5"/>
  <c r="F664" i="5"/>
  <c r="G664" i="5"/>
  <c r="H664" i="5"/>
  <c r="I664" i="5"/>
  <c r="J664" i="5"/>
  <c r="D665" i="5"/>
  <c r="E665" i="5"/>
  <c r="F665" i="5"/>
  <c r="G665" i="5"/>
  <c r="H665" i="5"/>
  <c r="I665" i="5"/>
  <c r="J665" i="5"/>
  <c r="D666" i="5"/>
  <c r="E666" i="5"/>
  <c r="F666" i="5"/>
  <c r="G666" i="5"/>
  <c r="H666" i="5"/>
  <c r="I666" i="5"/>
  <c r="J666" i="5"/>
  <c r="D667" i="5"/>
  <c r="E667" i="5"/>
  <c r="F667" i="5"/>
  <c r="G667" i="5"/>
  <c r="H667" i="5"/>
  <c r="I667" i="5"/>
  <c r="J667" i="5"/>
  <c r="D668" i="5"/>
  <c r="E668" i="5"/>
  <c r="F668" i="5"/>
  <c r="G668" i="5"/>
  <c r="H668" i="5"/>
  <c r="I668" i="5"/>
  <c r="J668" i="5"/>
  <c r="D669" i="5"/>
  <c r="E669" i="5"/>
  <c r="F669" i="5"/>
  <c r="G669" i="5"/>
  <c r="H669" i="5"/>
  <c r="I669" i="5"/>
  <c r="J669" i="5"/>
  <c r="D670" i="5"/>
  <c r="E670" i="5"/>
  <c r="F670" i="5"/>
  <c r="G670" i="5"/>
  <c r="H670" i="5"/>
  <c r="I670" i="5"/>
  <c r="J670" i="5"/>
  <c r="J671" i="5" s="1"/>
  <c r="J672" i="5" s="1"/>
  <c r="J673" i="5" s="1"/>
  <c r="D656" i="5"/>
  <c r="E656" i="5"/>
  <c r="F656" i="5"/>
  <c r="G656" i="5"/>
  <c r="H656" i="5"/>
  <c r="J656" i="5"/>
  <c r="D639" i="5"/>
  <c r="E639" i="5"/>
  <c r="F639" i="5"/>
  <c r="F671" i="5" s="1"/>
  <c r="G639" i="5"/>
  <c r="H639" i="5"/>
  <c r="H671" i="5" s="1"/>
  <c r="D640" i="5"/>
  <c r="E640" i="5"/>
  <c r="F640" i="5"/>
  <c r="F672" i="5" s="1"/>
  <c r="G640" i="5"/>
  <c r="H640" i="5"/>
  <c r="H672" i="5" s="1"/>
  <c r="D641" i="5"/>
  <c r="E641" i="5"/>
  <c r="F641" i="5"/>
  <c r="F673" i="5" s="1"/>
  <c r="G641" i="5"/>
  <c r="H641" i="5"/>
  <c r="H673" i="5" s="1"/>
  <c r="D642" i="5"/>
  <c r="E642" i="5"/>
  <c r="F642" i="5"/>
  <c r="F674" i="5" s="1"/>
  <c r="G642" i="5"/>
  <c r="H642" i="5"/>
  <c r="H674" i="5" s="1"/>
  <c r="D643" i="5"/>
  <c r="E643" i="5"/>
  <c r="F643" i="5"/>
  <c r="F675" i="5" s="1"/>
  <c r="G643" i="5"/>
  <c r="H643" i="5"/>
  <c r="H675" i="5" s="1"/>
  <c r="D644" i="5"/>
  <c r="E644" i="5"/>
  <c r="F644" i="5"/>
  <c r="F676" i="5" s="1"/>
  <c r="G644" i="5"/>
  <c r="H644" i="5"/>
  <c r="H676" i="5" s="1"/>
  <c r="D645" i="5"/>
  <c r="E645" i="5"/>
  <c r="F645" i="5"/>
  <c r="F677" i="5" s="1"/>
  <c r="G645" i="5"/>
  <c r="H645" i="5"/>
  <c r="H677" i="5" s="1"/>
  <c r="D646" i="5"/>
  <c r="E646" i="5"/>
  <c r="F646" i="5"/>
  <c r="F678" i="5" s="1"/>
  <c r="G646" i="5"/>
  <c r="H646" i="5"/>
  <c r="H678" i="5" s="1"/>
  <c r="D647" i="5"/>
  <c r="E647" i="5"/>
  <c r="F647" i="5"/>
  <c r="F679" i="5" s="1"/>
  <c r="G647" i="5"/>
  <c r="H647" i="5"/>
  <c r="H679" i="5" s="1"/>
  <c r="D648" i="5"/>
  <c r="E648" i="5"/>
  <c r="F648" i="5"/>
  <c r="F680" i="5" s="1"/>
  <c r="G648" i="5"/>
  <c r="H648" i="5"/>
  <c r="H680" i="5" s="1"/>
  <c r="D649" i="5"/>
  <c r="E649" i="5"/>
  <c r="F649" i="5"/>
  <c r="F681" i="5" s="1"/>
  <c r="G649" i="5"/>
  <c r="H649" i="5"/>
  <c r="H681" i="5" s="1"/>
  <c r="D650" i="5"/>
  <c r="E650" i="5"/>
  <c r="F650" i="5"/>
  <c r="F682" i="5" s="1"/>
  <c r="G650" i="5"/>
  <c r="H650" i="5"/>
  <c r="H682" i="5" s="1"/>
  <c r="D651" i="5"/>
  <c r="E651" i="5"/>
  <c r="F651" i="5"/>
  <c r="F683" i="5" s="1"/>
  <c r="G651" i="5"/>
  <c r="H651" i="5"/>
  <c r="H683" i="5" s="1"/>
  <c r="D652" i="5"/>
  <c r="E652" i="5"/>
  <c r="F652" i="5"/>
  <c r="F684" i="5" s="1"/>
  <c r="G652" i="5"/>
  <c r="H652" i="5"/>
  <c r="H684" i="5" s="1"/>
  <c r="D653" i="5"/>
  <c r="E653" i="5"/>
  <c r="F653" i="5"/>
  <c r="F685" i="5" s="1"/>
  <c r="G653" i="5"/>
  <c r="H653" i="5"/>
  <c r="H685" i="5" s="1"/>
  <c r="I640" i="5"/>
  <c r="J640" i="5"/>
  <c r="I641" i="5"/>
  <c r="J641" i="5"/>
  <c r="I642" i="5"/>
  <c r="J642" i="5"/>
  <c r="I643" i="5"/>
  <c r="J643" i="5"/>
  <c r="I644" i="5"/>
  <c r="J644" i="5"/>
  <c r="I645" i="5"/>
  <c r="J645" i="5"/>
  <c r="I646" i="5"/>
  <c r="J646" i="5"/>
  <c r="I647" i="5"/>
  <c r="J647" i="5"/>
  <c r="I648" i="5"/>
  <c r="J648" i="5"/>
  <c r="I649" i="5"/>
  <c r="J649" i="5"/>
  <c r="I650" i="5"/>
  <c r="J650" i="5"/>
  <c r="I651" i="5"/>
  <c r="J651" i="5"/>
  <c r="I652" i="5"/>
  <c r="J652" i="5"/>
  <c r="I653" i="5"/>
  <c r="I654" i="5" s="1"/>
  <c r="J653" i="5"/>
  <c r="J654" i="5" s="1"/>
  <c r="J655" i="5" s="1"/>
  <c r="J639" i="5"/>
  <c r="D654" i="5"/>
  <c r="E654" i="5"/>
  <c r="F654" i="5"/>
  <c r="G654" i="5"/>
  <c r="D655" i="5"/>
  <c r="E655" i="5"/>
  <c r="F655" i="5"/>
  <c r="G655" i="5"/>
  <c r="H655" i="5"/>
  <c r="H654" i="5"/>
  <c r="I656" i="5"/>
  <c r="I671" i="5"/>
  <c r="I672" i="5" s="1"/>
  <c r="I673" i="5" s="1"/>
  <c r="I674" i="5" s="1"/>
  <c r="I639" i="5"/>
  <c r="D629" i="5"/>
  <c r="E629" i="5"/>
  <c r="F629" i="5"/>
  <c r="G629" i="5"/>
  <c r="H629" i="5"/>
  <c r="D630" i="5"/>
  <c r="E630" i="5"/>
  <c r="F630" i="5"/>
  <c r="G630" i="5"/>
  <c r="H630" i="5"/>
  <c r="D631" i="5"/>
  <c r="E631" i="5"/>
  <c r="F631" i="5"/>
  <c r="G631" i="5"/>
  <c r="H631" i="5"/>
  <c r="D632" i="5"/>
  <c r="E632" i="5"/>
  <c r="F632" i="5"/>
  <c r="G632" i="5"/>
  <c r="H632" i="5"/>
  <c r="J629" i="5"/>
  <c r="J630" i="5"/>
  <c r="J631" i="5"/>
  <c r="J632" i="5"/>
  <c r="I630" i="5"/>
  <c r="I631" i="5"/>
  <c r="I632" i="5"/>
  <c r="I629" i="5"/>
  <c r="D636" i="5"/>
  <c r="E636" i="5"/>
  <c r="F636" i="5"/>
  <c r="G636" i="5"/>
  <c r="H636" i="5"/>
  <c r="D637" i="5"/>
  <c r="E637" i="5"/>
  <c r="F637" i="5"/>
  <c r="G637" i="5"/>
  <c r="H637" i="5"/>
  <c r="D638" i="5"/>
  <c r="E638" i="5"/>
  <c r="F638" i="5"/>
  <c r="G638" i="5"/>
  <c r="H638" i="5"/>
  <c r="J636" i="5"/>
  <c r="J637" i="5"/>
  <c r="J638" i="5"/>
  <c r="I637" i="5"/>
  <c r="I638" i="5"/>
  <c r="I636" i="5"/>
  <c r="D633" i="5"/>
  <c r="E633" i="5"/>
  <c r="F633" i="5"/>
  <c r="G633" i="5"/>
  <c r="H633" i="5"/>
  <c r="D634" i="5"/>
  <c r="E634" i="5"/>
  <c r="F634" i="5"/>
  <c r="G634" i="5"/>
  <c r="H634" i="5"/>
  <c r="D635" i="5"/>
  <c r="E635" i="5"/>
  <c r="F635" i="5"/>
  <c r="G635" i="5"/>
  <c r="H635" i="5"/>
  <c r="J633" i="5"/>
  <c r="J634" i="5"/>
  <c r="J635" i="5"/>
  <c r="I634" i="5"/>
  <c r="I635" i="5"/>
  <c r="I633" i="5"/>
  <c r="D623" i="5"/>
  <c r="E623" i="5"/>
  <c r="F623" i="5"/>
  <c r="G623" i="5"/>
  <c r="H623" i="5"/>
  <c r="D624" i="5"/>
  <c r="E624" i="5"/>
  <c r="F624" i="5"/>
  <c r="G624" i="5"/>
  <c r="H624" i="5"/>
  <c r="D625" i="5"/>
  <c r="E625" i="5"/>
  <c r="F625" i="5"/>
  <c r="G625" i="5"/>
  <c r="H625" i="5"/>
  <c r="D626" i="5"/>
  <c r="E626" i="5"/>
  <c r="F626" i="5"/>
  <c r="G626" i="5"/>
  <c r="H626" i="5"/>
  <c r="D627" i="5"/>
  <c r="E627" i="5"/>
  <c r="F627" i="5"/>
  <c r="G627" i="5"/>
  <c r="H627" i="5"/>
  <c r="D628" i="5"/>
  <c r="E628" i="5"/>
  <c r="F628" i="5"/>
  <c r="G628" i="5"/>
  <c r="H628" i="5"/>
  <c r="I624" i="5"/>
  <c r="J624" i="5"/>
  <c r="I625" i="5"/>
  <c r="J625" i="5"/>
  <c r="I626" i="5"/>
  <c r="J626" i="5"/>
  <c r="I627" i="5"/>
  <c r="J627" i="5"/>
  <c r="I628" i="5"/>
  <c r="J628" i="5"/>
  <c r="J623" i="5"/>
  <c r="I623" i="5"/>
  <c r="D621" i="5"/>
  <c r="E621" i="5"/>
  <c r="F621" i="5"/>
  <c r="G621" i="5"/>
  <c r="D622" i="5"/>
  <c r="E622" i="5"/>
  <c r="F622" i="5"/>
  <c r="G622" i="5"/>
  <c r="H622" i="5"/>
  <c r="H621" i="5"/>
  <c r="D619" i="5"/>
  <c r="E619" i="5"/>
  <c r="F619" i="5"/>
  <c r="G619" i="5"/>
  <c r="D620" i="5"/>
  <c r="E620" i="5"/>
  <c r="F620" i="5"/>
  <c r="G620" i="5"/>
  <c r="H620" i="5"/>
  <c r="H619" i="5"/>
  <c r="D617" i="5"/>
  <c r="E617" i="5"/>
  <c r="F617" i="5"/>
  <c r="G617" i="5"/>
  <c r="D618" i="5"/>
  <c r="E618" i="5"/>
  <c r="F618" i="5"/>
  <c r="G618" i="5"/>
  <c r="H618" i="5"/>
  <c r="H617" i="5"/>
  <c r="D615" i="5"/>
  <c r="E615" i="5"/>
  <c r="F615" i="5"/>
  <c r="G615" i="5"/>
  <c r="D616" i="5"/>
  <c r="E616" i="5"/>
  <c r="F616" i="5"/>
  <c r="G616" i="5"/>
  <c r="H616" i="5"/>
  <c r="H615" i="5"/>
  <c r="D613" i="5"/>
  <c r="E613" i="5"/>
  <c r="F613" i="5"/>
  <c r="G613" i="5"/>
  <c r="D614" i="5"/>
  <c r="E614" i="5"/>
  <c r="F614" i="5"/>
  <c r="G614" i="5"/>
  <c r="H614" i="5"/>
  <c r="H613" i="5"/>
  <c r="D612" i="5"/>
  <c r="E612" i="5"/>
  <c r="F612" i="5"/>
  <c r="G612" i="5"/>
  <c r="H612" i="5"/>
  <c r="D611" i="5"/>
  <c r="E611" i="5"/>
  <c r="F611" i="5"/>
  <c r="G611" i="5"/>
  <c r="H611" i="5"/>
  <c r="D609" i="5"/>
  <c r="E609" i="5"/>
  <c r="F609" i="5"/>
  <c r="G609" i="5"/>
  <c r="D610" i="5"/>
  <c r="E610" i="5"/>
  <c r="F610" i="5"/>
  <c r="G610" i="5"/>
  <c r="H610" i="5"/>
  <c r="H609" i="5"/>
  <c r="H608" i="5"/>
  <c r="J607" i="5"/>
  <c r="J608" i="5"/>
  <c r="D607" i="5"/>
  <c r="E607" i="5"/>
  <c r="F607" i="5"/>
  <c r="G607" i="5"/>
  <c r="H607" i="5"/>
  <c r="D608" i="5"/>
  <c r="E608" i="5"/>
  <c r="F608" i="5"/>
  <c r="G608" i="5"/>
  <c r="I608" i="5"/>
  <c r="I607" i="5"/>
  <c r="J604" i="5"/>
  <c r="J605" i="5"/>
  <c r="J606" i="5"/>
  <c r="D604" i="5"/>
  <c r="E604" i="5"/>
  <c r="F604" i="5"/>
  <c r="G604" i="5"/>
  <c r="H604" i="5"/>
  <c r="D605" i="5"/>
  <c r="E605" i="5"/>
  <c r="F605" i="5"/>
  <c r="G605" i="5"/>
  <c r="H605" i="5"/>
  <c r="D606" i="5"/>
  <c r="E606" i="5"/>
  <c r="F606" i="5"/>
  <c r="G606" i="5"/>
  <c r="H606" i="5"/>
  <c r="I605" i="5"/>
  <c r="I606" i="5"/>
  <c r="I604" i="5"/>
  <c r="J598" i="5"/>
  <c r="J599" i="5"/>
  <c r="J600" i="5"/>
  <c r="J601" i="5"/>
  <c r="J602" i="5"/>
  <c r="J603" i="5"/>
  <c r="D598" i="5"/>
  <c r="E598" i="5"/>
  <c r="F598" i="5"/>
  <c r="G598" i="5"/>
  <c r="H598" i="5"/>
  <c r="D599" i="5"/>
  <c r="E599" i="5"/>
  <c r="F599" i="5"/>
  <c r="G599" i="5"/>
  <c r="H599" i="5"/>
  <c r="D600" i="5"/>
  <c r="E600" i="5"/>
  <c r="F600" i="5"/>
  <c r="G600" i="5"/>
  <c r="H600" i="5"/>
  <c r="D601" i="5"/>
  <c r="E601" i="5"/>
  <c r="F601" i="5"/>
  <c r="G601" i="5"/>
  <c r="H601" i="5"/>
  <c r="D602" i="5"/>
  <c r="E602" i="5"/>
  <c r="F602" i="5"/>
  <c r="G602" i="5"/>
  <c r="H602" i="5"/>
  <c r="D603" i="5"/>
  <c r="E603" i="5"/>
  <c r="F603" i="5"/>
  <c r="G603" i="5"/>
  <c r="H603" i="5"/>
  <c r="I599" i="5"/>
  <c r="I600" i="5"/>
  <c r="I601" i="5"/>
  <c r="I602" i="5"/>
  <c r="I603" i="5"/>
  <c r="I598" i="5"/>
  <c r="J582" i="5"/>
  <c r="J583" i="5"/>
  <c r="D582" i="5"/>
  <c r="E582" i="5"/>
  <c r="F582" i="5"/>
  <c r="G582" i="5"/>
  <c r="D583" i="5"/>
  <c r="E583" i="5"/>
  <c r="F583" i="5"/>
  <c r="G583" i="5"/>
  <c r="H583" i="5"/>
  <c r="H582" i="5"/>
  <c r="D576" i="5"/>
  <c r="E576" i="5"/>
  <c r="F576" i="5"/>
  <c r="F592" i="5" s="1"/>
  <c r="G576" i="5"/>
  <c r="H576" i="5"/>
  <c r="H592" i="5" s="1"/>
  <c r="D577" i="5"/>
  <c r="E577" i="5"/>
  <c r="F577" i="5"/>
  <c r="F593" i="5" s="1"/>
  <c r="G577" i="5"/>
  <c r="H577" i="5"/>
  <c r="H593" i="5" s="1"/>
  <c r="J576" i="5"/>
  <c r="J577" i="5"/>
  <c r="I577" i="5"/>
  <c r="J578" i="5"/>
  <c r="J579" i="5"/>
  <c r="J580" i="5"/>
  <c r="J581" i="5"/>
  <c r="J586" i="5"/>
  <c r="J587" i="5"/>
  <c r="J588" i="5"/>
  <c r="J589" i="5"/>
  <c r="J590" i="5"/>
  <c r="J591" i="5"/>
  <c r="J592" i="5"/>
  <c r="J593" i="5" s="1"/>
  <c r="J594" i="5" s="1"/>
  <c r="J595" i="5" s="1"/>
  <c r="J596" i="5" s="1"/>
  <c r="J597" i="5" s="1"/>
  <c r="J584" i="5"/>
  <c r="J585" i="5"/>
  <c r="D578" i="5"/>
  <c r="E578" i="5"/>
  <c r="F578" i="5"/>
  <c r="F594" i="5" s="1"/>
  <c r="G578" i="5"/>
  <c r="H578" i="5"/>
  <c r="H594" i="5" s="1"/>
  <c r="D579" i="5"/>
  <c r="E579" i="5"/>
  <c r="F579" i="5"/>
  <c r="F595" i="5" s="1"/>
  <c r="G579" i="5"/>
  <c r="H579" i="5"/>
  <c r="H595" i="5" s="1"/>
  <c r="D580" i="5"/>
  <c r="E580" i="5"/>
  <c r="F580" i="5"/>
  <c r="F596" i="5" s="1"/>
  <c r="G580" i="5"/>
  <c r="H580" i="5"/>
  <c r="H596" i="5" s="1"/>
  <c r="D581" i="5"/>
  <c r="E581" i="5"/>
  <c r="F581" i="5"/>
  <c r="F597" i="5" s="1"/>
  <c r="G581" i="5"/>
  <c r="H581" i="5"/>
  <c r="H597" i="5" s="1"/>
  <c r="D586" i="5"/>
  <c r="E586" i="5"/>
  <c r="F586" i="5"/>
  <c r="G586" i="5"/>
  <c r="H586" i="5"/>
  <c r="D587" i="5"/>
  <c r="E587" i="5"/>
  <c r="F587" i="5"/>
  <c r="G587" i="5"/>
  <c r="H587" i="5"/>
  <c r="D588" i="5"/>
  <c r="E588" i="5"/>
  <c r="F588" i="5"/>
  <c r="G588" i="5"/>
  <c r="H588" i="5"/>
  <c r="D589" i="5"/>
  <c r="E589" i="5"/>
  <c r="F589" i="5"/>
  <c r="G589" i="5"/>
  <c r="H589" i="5"/>
  <c r="D590" i="5"/>
  <c r="E590" i="5"/>
  <c r="F590" i="5"/>
  <c r="G590" i="5"/>
  <c r="H590" i="5"/>
  <c r="D591" i="5"/>
  <c r="E591" i="5"/>
  <c r="F591" i="5"/>
  <c r="G591" i="5"/>
  <c r="H591" i="5"/>
  <c r="D592" i="5"/>
  <c r="D593" i="5" s="1"/>
  <c r="D594" i="5" s="1"/>
  <c r="D595" i="5" s="1"/>
  <c r="D596" i="5" s="1"/>
  <c r="D597" i="5" s="1"/>
  <c r="E592" i="5"/>
  <c r="E593" i="5" s="1"/>
  <c r="E594" i="5" s="1"/>
  <c r="E595" i="5" s="1"/>
  <c r="E596" i="5" s="1"/>
  <c r="E597" i="5" s="1"/>
  <c r="G592" i="5"/>
  <c r="G593" i="5" s="1"/>
  <c r="G594" i="5" s="1"/>
  <c r="G595" i="5" s="1"/>
  <c r="G596" i="5" s="1"/>
  <c r="D584" i="5"/>
  <c r="E584" i="5"/>
  <c r="F584" i="5"/>
  <c r="G584" i="5"/>
  <c r="H584" i="5"/>
  <c r="D585" i="5"/>
  <c r="E585" i="5"/>
  <c r="F585" i="5"/>
  <c r="G585" i="5"/>
  <c r="H585" i="5"/>
  <c r="I578" i="5"/>
  <c r="I579" i="5"/>
  <c r="I580" i="5"/>
  <c r="I581" i="5"/>
  <c r="I582" i="5" s="1"/>
  <c r="I586" i="5"/>
  <c r="I587" i="5"/>
  <c r="I588" i="5"/>
  <c r="I589" i="5"/>
  <c r="I590" i="5"/>
  <c r="I591" i="5"/>
  <c r="I592" i="5"/>
  <c r="I593" i="5" s="1"/>
  <c r="I594" i="5" s="1"/>
  <c r="I595" i="5" s="1"/>
  <c r="I596" i="5" s="1"/>
  <c r="I597" i="5" s="1"/>
  <c r="I584" i="5"/>
  <c r="I585" i="5"/>
  <c r="I576" i="5"/>
  <c r="D568" i="5"/>
  <c r="E568" i="5"/>
  <c r="F568" i="5"/>
  <c r="G568" i="5"/>
  <c r="H568" i="5"/>
  <c r="D569" i="5"/>
  <c r="E569" i="5"/>
  <c r="F569" i="5"/>
  <c r="G569" i="5"/>
  <c r="H569" i="5"/>
  <c r="D570" i="5"/>
  <c r="E570" i="5"/>
  <c r="F570" i="5"/>
  <c r="G570" i="5"/>
  <c r="H570" i="5"/>
  <c r="D571" i="5"/>
  <c r="E571" i="5"/>
  <c r="F571" i="5"/>
  <c r="G571" i="5"/>
  <c r="H571" i="5"/>
  <c r="D572" i="5"/>
  <c r="E572" i="5"/>
  <c r="F572" i="5"/>
  <c r="G572" i="5"/>
  <c r="H572" i="5"/>
  <c r="D573" i="5"/>
  <c r="E573" i="5"/>
  <c r="F573" i="5"/>
  <c r="G573" i="5"/>
  <c r="H573" i="5"/>
  <c r="D574" i="5"/>
  <c r="E574" i="5"/>
  <c r="F574" i="5"/>
  <c r="G574" i="5"/>
  <c r="H574" i="5"/>
  <c r="D575" i="5"/>
  <c r="E575" i="5"/>
  <c r="F575" i="5"/>
  <c r="G575" i="5"/>
  <c r="H575" i="5"/>
  <c r="J568" i="5"/>
  <c r="J569" i="5"/>
  <c r="J570" i="5"/>
  <c r="J571" i="5"/>
  <c r="J572" i="5"/>
  <c r="J573" i="5"/>
  <c r="J574" i="5"/>
  <c r="J575" i="5"/>
  <c r="I575" i="5"/>
  <c r="I569" i="5"/>
  <c r="I570" i="5"/>
  <c r="I571" i="5"/>
  <c r="I572" i="5"/>
  <c r="I573" i="5"/>
  <c r="I574" i="5"/>
  <c r="I568" i="5"/>
  <c r="D562" i="5"/>
  <c r="E562" i="5"/>
  <c r="F562" i="5"/>
  <c r="G562" i="5"/>
  <c r="H562" i="5"/>
  <c r="D563" i="5"/>
  <c r="E563" i="5"/>
  <c r="F563" i="5"/>
  <c r="G563" i="5"/>
  <c r="H563" i="5"/>
  <c r="D564" i="5"/>
  <c r="E564" i="5"/>
  <c r="F564" i="5"/>
  <c r="G564" i="5"/>
  <c r="H564" i="5"/>
  <c r="D565" i="5"/>
  <c r="E565" i="5"/>
  <c r="F565" i="5"/>
  <c r="G565" i="5"/>
  <c r="H565" i="5"/>
  <c r="D566" i="5"/>
  <c r="E566" i="5"/>
  <c r="F566" i="5"/>
  <c r="G566" i="5"/>
  <c r="H566" i="5"/>
  <c r="D567" i="5"/>
  <c r="E567" i="5"/>
  <c r="F567" i="5"/>
  <c r="G567" i="5"/>
  <c r="H567" i="5"/>
  <c r="J562" i="5"/>
  <c r="J563" i="5"/>
  <c r="J564" i="5"/>
  <c r="J565" i="5"/>
  <c r="J566" i="5"/>
  <c r="J567" i="5"/>
  <c r="I563" i="5"/>
  <c r="I564" i="5"/>
  <c r="I565" i="5"/>
  <c r="I566" i="5"/>
  <c r="I567" i="5"/>
  <c r="I562" i="5"/>
  <c r="E300" i="5"/>
  <c r="F300" i="5"/>
  <c r="G300" i="5"/>
  <c r="H300" i="5"/>
  <c r="J300" i="5"/>
  <c r="E301" i="5"/>
  <c r="F301" i="5"/>
  <c r="G301" i="5"/>
  <c r="H301" i="5"/>
  <c r="J301" i="5"/>
  <c r="D300" i="5"/>
  <c r="D301" i="5"/>
  <c r="E495" i="5"/>
  <c r="F495" i="5"/>
  <c r="G495" i="5"/>
  <c r="H495" i="5"/>
  <c r="J495" i="5"/>
  <c r="E496" i="5"/>
  <c r="F496" i="5"/>
  <c r="G496" i="5"/>
  <c r="H496" i="5"/>
  <c r="J496" i="5"/>
  <c r="D495" i="5"/>
  <c r="D496" i="5"/>
  <c r="E401" i="5"/>
  <c r="F401" i="5"/>
  <c r="G401" i="5"/>
  <c r="H401" i="5"/>
  <c r="E402" i="5"/>
  <c r="F402" i="5"/>
  <c r="G402" i="5"/>
  <c r="H402" i="5"/>
  <c r="D401" i="5"/>
  <c r="D402" i="5"/>
  <c r="D248" i="5"/>
  <c r="E248" i="5"/>
  <c r="F248" i="5"/>
  <c r="G248" i="5"/>
  <c r="H248" i="5"/>
  <c r="D249" i="5"/>
  <c r="E249" i="5"/>
  <c r="F249" i="5"/>
  <c r="G249" i="5"/>
  <c r="H249" i="5"/>
  <c r="D346" i="5"/>
  <c r="E346" i="5"/>
  <c r="F346" i="5"/>
  <c r="G346" i="5"/>
  <c r="D347" i="5"/>
  <c r="E347" i="5"/>
  <c r="F347" i="5"/>
  <c r="G347" i="5"/>
  <c r="H347" i="5"/>
  <c r="H346" i="5"/>
  <c r="D452" i="5"/>
  <c r="E452" i="5"/>
  <c r="F452" i="5"/>
  <c r="G452" i="5"/>
  <c r="D453" i="5"/>
  <c r="E453" i="5"/>
  <c r="F453" i="5"/>
  <c r="G453" i="5"/>
  <c r="H452" i="5"/>
  <c r="H453" i="5"/>
  <c r="D543" i="5"/>
  <c r="E543" i="5"/>
  <c r="F543" i="5"/>
  <c r="D544" i="5"/>
  <c r="E544" i="5"/>
  <c r="F544" i="5"/>
  <c r="J543" i="5"/>
  <c r="J544" i="5"/>
  <c r="H543" i="5"/>
  <c r="H544" i="5"/>
  <c r="G544" i="5"/>
  <c r="G543" i="5"/>
  <c r="G554" i="5"/>
  <c r="G555" i="5" s="1"/>
  <c r="G556" i="5" s="1"/>
  <c r="G557" i="5" s="1"/>
  <c r="G558" i="5" s="1"/>
  <c r="G559" i="5" s="1"/>
  <c r="G560" i="5" s="1"/>
  <c r="G561" i="5" s="1"/>
  <c r="I554" i="5"/>
  <c r="I555" i="5" s="1"/>
  <c r="I556" i="5" s="1"/>
  <c r="J554" i="5"/>
  <c r="J555" i="5" s="1"/>
  <c r="J556" i="5" s="1"/>
  <c r="J557" i="5" s="1"/>
  <c r="J558" i="5" s="1"/>
  <c r="J559" i="5" s="1"/>
  <c r="J560" i="5" s="1"/>
  <c r="J561" i="5" s="1"/>
  <c r="D535" i="5"/>
  <c r="E535" i="5"/>
  <c r="F535" i="5"/>
  <c r="F554" i="5" s="1"/>
  <c r="G535" i="5"/>
  <c r="H535" i="5"/>
  <c r="H554" i="5" s="1"/>
  <c r="I535" i="5"/>
  <c r="D536" i="5"/>
  <c r="E536" i="5"/>
  <c r="F536" i="5"/>
  <c r="F555" i="5" s="1"/>
  <c r="G536" i="5"/>
  <c r="H536" i="5"/>
  <c r="H555" i="5" s="1"/>
  <c r="I536" i="5"/>
  <c r="D537" i="5"/>
  <c r="E537" i="5"/>
  <c r="F537" i="5"/>
  <c r="F556" i="5" s="1"/>
  <c r="G537" i="5"/>
  <c r="H537" i="5"/>
  <c r="H556" i="5" s="1"/>
  <c r="I537" i="5"/>
  <c r="D538" i="5"/>
  <c r="E538" i="5"/>
  <c r="F538" i="5"/>
  <c r="F557" i="5" s="1"/>
  <c r="G538" i="5"/>
  <c r="H538" i="5"/>
  <c r="H557" i="5" s="1"/>
  <c r="I538" i="5"/>
  <c r="D539" i="5"/>
  <c r="E539" i="5"/>
  <c r="F539" i="5"/>
  <c r="F558" i="5" s="1"/>
  <c r="G539" i="5"/>
  <c r="H539" i="5"/>
  <c r="H558" i="5" s="1"/>
  <c r="I539" i="5"/>
  <c r="D540" i="5"/>
  <c r="E540" i="5"/>
  <c r="F540" i="5"/>
  <c r="F559" i="5" s="1"/>
  <c r="G540" i="5"/>
  <c r="H540" i="5"/>
  <c r="H559" i="5" s="1"/>
  <c r="I540" i="5"/>
  <c r="D541" i="5"/>
  <c r="E541" i="5"/>
  <c r="F541" i="5"/>
  <c r="F560" i="5" s="1"/>
  <c r="G541" i="5"/>
  <c r="H541" i="5"/>
  <c r="H560" i="5" s="1"/>
  <c r="I541" i="5"/>
  <c r="D542" i="5"/>
  <c r="E542" i="5"/>
  <c r="F542" i="5"/>
  <c r="F561" i="5" s="1"/>
  <c r="G542" i="5"/>
  <c r="H542" i="5"/>
  <c r="H561" i="5" s="1"/>
  <c r="I542" i="5"/>
  <c r="D547" i="5"/>
  <c r="E547" i="5"/>
  <c r="F547" i="5"/>
  <c r="G547" i="5"/>
  <c r="H547" i="5"/>
  <c r="I547" i="5"/>
  <c r="D548" i="5"/>
  <c r="E548" i="5"/>
  <c r="F548" i="5"/>
  <c r="G548" i="5"/>
  <c r="H548" i="5"/>
  <c r="I548" i="5"/>
  <c r="D549" i="5"/>
  <c r="E549" i="5"/>
  <c r="F549" i="5"/>
  <c r="G549" i="5"/>
  <c r="H549" i="5"/>
  <c r="I549" i="5"/>
  <c r="D550" i="5"/>
  <c r="E550" i="5"/>
  <c r="F550" i="5"/>
  <c r="G550" i="5"/>
  <c r="H550" i="5"/>
  <c r="I550" i="5"/>
  <c r="D551" i="5"/>
  <c r="E551" i="5"/>
  <c r="F551" i="5"/>
  <c r="G551" i="5"/>
  <c r="H551" i="5"/>
  <c r="I551" i="5"/>
  <c r="D552" i="5"/>
  <c r="E552" i="5"/>
  <c r="F552" i="5"/>
  <c r="G552" i="5"/>
  <c r="H552" i="5"/>
  <c r="I552" i="5"/>
  <c r="D553" i="5"/>
  <c r="E553" i="5"/>
  <c r="F553" i="5"/>
  <c r="G553" i="5"/>
  <c r="H553" i="5"/>
  <c r="I553" i="5"/>
  <c r="D554" i="5"/>
  <c r="D555" i="5" s="1"/>
  <c r="D556" i="5" s="1"/>
  <c r="D557" i="5" s="1"/>
  <c r="D558" i="5" s="1"/>
  <c r="D559" i="5" s="1"/>
  <c r="D560" i="5" s="1"/>
  <c r="D561" i="5" s="1"/>
  <c r="E554" i="5"/>
  <c r="E555" i="5" s="1"/>
  <c r="E556" i="5" s="1"/>
  <c r="E557" i="5" s="1"/>
  <c r="E558" i="5" s="1"/>
  <c r="E559" i="5" s="1"/>
  <c r="E560" i="5" s="1"/>
  <c r="E561" i="5" s="1"/>
  <c r="D545" i="5"/>
  <c r="E545" i="5"/>
  <c r="F545" i="5"/>
  <c r="G545" i="5"/>
  <c r="H545" i="5"/>
  <c r="I545" i="5"/>
  <c r="D546" i="5"/>
  <c r="E546" i="5"/>
  <c r="F546" i="5"/>
  <c r="G546" i="5"/>
  <c r="H546" i="5"/>
  <c r="I546" i="5"/>
  <c r="J536" i="5"/>
  <c r="J537" i="5"/>
  <c r="J538" i="5"/>
  <c r="J539" i="5"/>
  <c r="J540" i="5"/>
  <c r="J541" i="5"/>
  <c r="J542" i="5"/>
  <c r="J547" i="5"/>
  <c r="J548" i="5"/>
  <c r="J549" i="5"/>
  <c r="J550" i="5"/>
  <c r="J551" i="5"/>
  <c r="J552" i="5"/>
  <c r="J553" i="5"/>
  <c r="J545" i="5"/>
  <c r="J546" i="5"/>
  <c r="J535" i="5"/>
  <c r="D527" i="5"/>
  <c r="E527" i="5"/>
  <c r="F527" i="5"/>
  <c r="G527" i="5"/>
  <c r="H527" i="5"/>
  <c r="D528" i="5"/>
  <c r="E528" i="5"/>
  <c r="F528" i="5"/>
  <c r="G528" i="5"/>
  <c r="H528" i="5"/>
  <c r="D529" i="5"/>
  <c r="E529" i="5"/>
  <c r="F529" i="5"/>
  <c r="G529" i="5"/>
  <c r="H529" i="5"/>
  <c r="D530" i="5"/>
  <c r="E530" i="5"/>
  <c r="F530" i="5"/>
  <c r="G530" i="5"/>
  <c r="H530" i="5"/>
  <c r="D531" i="5"/>
  <c r="E531" i="5"/>
  <c r="F531" i="5"/>
  <c r="G531" i="5"/>
  <c r="H531" i="5"/>
  <c r="D532" i="5"/>
  <c r="E532" i="5"/>
  <c r="F532" i="5"/>
  <c r="G532" i="5"/>
  <c r="H532" i="5"/>
  <c r="D533" i="5"/>
  <c r="E533" i="5"/>
  <c r="F533" i="5"/>
  <c r="G533" i="5"/>
  <c r="H533" i="5"/>
  <c r="D534" i="5"/>
  <c r="E534" i="5"/>
  <c r="F534" i="5"/>
  <c r="G534" i="5"/>
  <c r="H534" i="5"/>
  <c r="I528" i="5"/>
  <c r="J528" i="5"/>
  <c r="I529" i="5"/>
  <c r="J529" i="5"/>
  <c r="I530" i="5"/>
  <c r="J530" i="5"/>
  <c r="I531" i="5"/>
  <c r="J531" i="5"/>
  <c r="I532" i="5"/>
  <c r="J532" i="5"/>
  <c r="I533" i="5"/>
  <c r="J533" i="5"/>
  <c r="I534" i="5"/>
  <c r="J534" i="5"/>
  <c r="J527" i="5"/>
  <c r="I521" i="5"/>
  <c r="J521" i="5"/>
  <c r="I522" i="5"/>
  <c r="J522" i="5"/>
  <c r="I523" i="5"/>
  <c r="J523" i="5"/>
  <c r="I524" i="5"/>
  <c r="J524" i="5"/>
  <c r="I525" i="5"/>
  <c r="J525" i="5"/>
  <c r="I526" i="5"/>
  <c r="J526" i="5"/>
  <c r="J520" i="5"/>
  <c r="I527" i="5"/>
  <c r="D521" i="5"/>
  <c r="E521" i="5"/>
  <c r="F521" i="5"/>
  <c r="G521" i="5"/>
  <c r="H521" i="5"/>
  <c r="D522" i="5"/>
  <c r="E522" i="5"/>
  <c r="F522" i="5"/>
  <c r="G522" i="5"/>
  <c r="H522" i="5"/>
  <c r="D523" i="5"/>
  <c r="E523" i="5"/>
  <c r="F523" i="5"/>
  <c r="G523" i="5"/>
  <c r="H523" i="5"/>
  <c r="D524" i="5"/>
  <c r="E524" i="5"/>
  <c r="F524" i="5"/>
  <c r="G524" i="5"/>
  <c r="H524" i="5"/>
  <c r="D525" i="5"/>
  <c r="E525" i="5"/>
  <c r="F525" i="5"/>
  <c r="G525" i="5"/>
  <c r="H525" i="5"/>
  <c r="D526" i="5"/>
  <c r="E526" i="5"/>
  <c r="F526" i="5"/>
  <c r="G526" i="5"/>
  <c r="H526" i="5"/>
  <c r="D520" i="5"/>
  <c r="E520" i="5"/>
  <c r="F520" i="5"/>
  <c r="G520" i="5"/>
  <c r="H520" i="5"/>
  <c r="I520" i="5"/>
  <c r="D484" i="5"/>
  <c r="E484" i="5"/>
  <c r="F484" i="5"/>
  <c r="F509" i="5" s="1"/>
  <c r="G484" i="5"/>
  <c r="H484" i="5"/>
  <c r="H509" i="5" s="1"/>
  <c r="D485" i="5"/>
  <c r="E485" i="5"/>
  <c r="F485" i="5"/>
  <c r="F510" i="5" s="1"/>
  <c r="G485" i="5"/>
  <c r="H485" i="5"/>
  <c r="H510" i="5" s="1"/>
  <c r="D486" i="5"/>
  <c r="E486" i="5"/>
  <c r="F486" i="5"/>
  <c r="F511" i="5" s="1"/>
  <c r="G486" i="5"/>
  <c r="H486" i="5"/>
  <c r="H511" i="5" s="1"/>
  <c r="D487" i="5"/>
  <c r="E487" i="5"/>
  <c r="F487" i="5"/>
  <c r="F512" i="5" s="1"/>
  <c r="G487" i="5"/>
  <c r="H487" i="5"/>
  <c r="H512" i="5" s="1"/>
  <c r="D488" i="5"/>
  <c r="E488" i="5"/>
  <c r="F488" i="5"/>
  <c r="F513" i="5" s="1"/>
  <c r="G488" i="5"/>
  <c r="H488" i="5"/>
  <c r="H513" i="5" s="1"/>
  <c r="D489" i="5"/>
  <c r="E489" i="5"/>
  <c r="F489" i="5"/>
  <c r="F514" i="5" s="1"/>
  <c r="G489" i="5"/>
  <c r="H489" i="5"/>
  <c r="H514" i="5" s="1"/>
  <c r="D490" i="5"/>
  <c r="E490" i="5"/>
  <c r="F490" i="5"/>
  <c r="F515" i="5" s="1"/>
  <c r="G490" i="5"/>
  <c r="H490" i="5"/>
  <c r="H515" i="5" s="1"/>
  <c r="D491" i="5"/>
  <c r="E491" i="5"/>
  <c r="F491" i="5"/>
  <c r="F516" i="5" s="1"/>
  <c r="G491" i="5"/>
  <c r="H491" i="5"/>
  <c r="H516" i="5" s="1"/>
  <c r="D492" i="5"/>
  <c r="E492" i="5"/>
  <c r="F492" i="5"/>
  <c r="F517" i="5" s="1"/>
  <c r="G492" i="5"/>
  <c r="H492" i="5"/>
  <c r="H517" i="5" s="1"/>
  <c r="D493" i="5"/>
  <c r="E493" i="5"/>
  <c r="F493" i="5"/>
  <c r="F518" i="5" s="1"/>
  <c r="G493" i="5"/>
  <c r="H493" i="5"/>
  <c r="H518" i="5" s="1"/>
  <c r="D494" i="5"/>
  <c r="E494" i="5"/>
  <c r="F494" i="5"/>
  <c r="F519" i="5" s="1"/>
  <c r="G494" i="5"/>
  <c r="H494" i="5"/>
  <c r="H519" i="5" s="1"/>
  <c r="D499" i="5"/>
  <c r="E499" i="5"/>
  <c r="F499" i="5"/>
  <c r="G499" i="5"/>
  <c r="H499" i="5"/>
  <c r="D500" i="5"/>
  <c r="E500" i="5"/>
  <c r="F500" i="5"/>
  <c r="G500" i="5"/>
  <c r="H500" i="5"/>
  <c r="D501" i="5"/>
  <c r="E501" i="5"/>
  <c r="F501" i="5"/>
  <c r="G501" i="5"/>
  <c r="H501" i="5"/>
  <c r="D502" i="5"/>
  <c r="E502" i="5"/>
  <c r="F502" i="5"/>
  <c r="G502" i="5"/>
  <c r="H502" i="5"/>
  <c r="D503" i="5"/>
  <c r="E503" i="5"/>
  <c r="F503" i="5"/>
  <c r="G503" i="5"/>
  <c r="H503" i="5"/>
  <c r="D504" i="5"/>
  <c r="E504" i="5"/>
  <c r="F504" i="5"/>
  <c r="G504" i="5"/>
  <c r="H504" i="5"/>
  <c r="D505" i="5"/>
  <c r="E505" i="5"/>
  <c r="F505" i="5"/>
  <c r="G505" i="5"/>
  <c r="H505" i="5"/>
  <c r="D506" i="5"/>
  <c r="E506" i="5"/>
  <c r="F506" i="5"/>
  <c r="G506" i="5"/>
  <c r="H506" i="5"/>
  <c r="D507" i="5"/>
  <c r="E507" i="5"/>
  <c r="F507" i="5"/>
  <c r="G507" i="5"/>
  <c r="H507" i="5"/>
  <c r="D508" i="5"/>
  <c r="E508" i="5"/>
  <c r="F508" i="5"/>
  <c r="G508" i="5"/>
  <c r="H508" i="5"/>
  <c r="D509" i="5"/>
  <c r="D510" i="5" s="1"/>
  <c r="D511" i="5" s="1"/>
  <c r="D512" i="5" s="1"/>
  <c r="D513" i="5" s="1"/>
  <c r="D514" i="5" s="1"/>
  <c r="D515" i="5" s="1"/>
  <c r="D516" i="5" s="1"/>
  <c r="D517" i="5" s="1"/>
  <c r="D518" i="5" s="1"/>
  <c r="D519" i="5" s="1"/>
  <c r="E509" i="5"/>
  <c r="E510" i="5" s="1"/>
  <c r="E511" i="5" s="1"/>
  <c r="E512" i="5" s="1"/>
  <c r="E513" i="5" s="1"/>
  <c r="E514" i="5" s="1"/>
  <c r="E515" i="5" s="1"/>
  <c r="E516" i="5" s="1"/>
  <c r="E517" i="5" s="1"/>
  <c r="E518" i="5" s="1"/>
  <c r="E519" i="5" s="1"/>
  <c r="G509" i="5"/>
  <c r="G510" i="5" s="1"/>
  <c r="G511" i="5" s="1"/>
  <c r="G512" i="5" s="1"/>
  <c r="G513" i="5" s="1"/>
  <c r="G514" i="5" s="1"/>
  <c r="G515" i="5" s="1"/>
  <c r="G516" i="5" s="1"/>
  <c r="G517" i="5" s="1"/>
  <c r="G518" i="5" s="1"/>
  <c r="G519" i="5" s="1"/>
  <c r="D497" i="5"/>
  <c r="E497" i="5"/>
  <c r="F497" i="5"/>
  <c r="G497" i="5"/>
  <c r="H497" i="5"/>
  <c r="D498" i="5"/>
  <c r="E498" i="5"/>
  <c r="F498" i="5"/>
  <c r="G498" i="5"/>
  <c r="H498" i="5"/>
  <c r="J484" i="5"/>
  <c r="J485" i="5"/>
  <c r="J486" i="5"/>
  <c r="J487" i="5"/>
  <c r="J488" i="5"/>
  <c r="J489" i="5"/>
  <c r="J490" i="5"/>
  <c r="J491" i="5"/>
  <c r="J492" i="5"/>
  <c r="J493" i="5"/>
  <c r="J494" i="5"/>
  <c r="J499" i="5"/>
  <c r="J500" i="5"/>
  <c r="J501" i="5"/>
  <c r="J502" i="5"/>
  <c r="J503" i="5"/>
  <c r="J504" i="5"/>
  <c r="J505" i="5"/>
  <c r="J506" i="5"/>
  <c r="J507" i="5"/>
  <c r="J508" i="5"/>
  <c r="J509" i="5"/>
  <c r="J510" i="5" s="1"/>
  <c r="J511" i="5" s="1"/>
  <c r="J512" i="5" s="1"/>
  <c r="J513" i="5" s="1"/>
  <c r="J514" i="5" s="1"/>
  <c r="J515" i="5" s="1"/>
  <c r="J516" i="5" s="1"/>
  <c r="J517" i="5" s="1"/>
  <c r="J518" i="5" s="1"/>
  <c r="J519" i="5" s="1"/>
  <c r="J497" i="5"/>
  <c r="J498" i="5"/>
  <c r="I485" i="5"/>
  <c r="I486" i="5"/>
  <c r="I487" i="5"/>
  <c r="I488" i="5"/>
  <c r="I489" i="5"/>
  <c r="I490" i="5"/>
  <c r="I491" i="5"/>
  <c r="I492" i="5"/>
  <c r="I493" i="5"/>
  <c r="I494" i="5"/>
  <c r="I495" i="5" s="1"/>
  <c r="I499" i="5"/>
  <c r="I500" i="5"/>
  <c r="I501" i="5"/>
  <c r="I502" i="5"/>
  <c r="I503" i="5"/>
  <c r="I504" i="5"/>
  <c r="I505" i="5"/>
  <c r="I506" i="5"/>
  <c r="I507" i="5"/>
  <c r="I508" i="5"/>
  <c r="I509" i="5"/>
  <c r="I510" i="5" s="1"/>
  <c r="I511" i="5" s="1"/>
  <c r="I512" i="5" s="1"/>
  <c r="I513" i="5" s="1"/>
  <c r="I514" i="5" s="1"/>
  <c r="I515" i="5" s="1"/>
  <c r="I516" i="5" s="1"/>
  <c r="I517" i="5" s="1"/>
  <c r="I497" i="5"/>
  <c r="I498" i="5"/>
  <c r="I484" i="5"/>
  <c r="D479" i="5"/>
  <c r="E479" i="5"/>
  <c r="F479" i="5"/>
  <c r="G479" i="5"/>
  <c r="H479" i="5"/>
  <c r="I479" i="5"/>
  <c r="J479" i="5"/>
  <c r="D480" i="5"/>
  <c r="E480" i="5"/>
  <c r="F480" i="5"/>
  <c r="G480" i="5"/>
  <c r="H480" i="5"/>
  <c r="I480" i="5"/>
  <c r="J480" i="5"/>
  <c r="D481" i="5"/>
  <c r="E481" i="5"/>
  <c r="F481" i="5"/>
  <c r="G481" i="5"/>
  <c r="H481" i="5"/>
  <c r="I481" i="5"/>
  <c r="J481" i="5"/>
  <c r="D482" i="5"/>
  <c r="E482" i="5"/>
  <c r="F482" i="5"/>
  <c r="G482" i="5"/>
  <c r="H482" i="5"/>
  <c r="I482" i="5"/>
  <c r="J482" i="5"/>
  <c r="D483" i="5"/>
  <c r="E483" i="5"/>
  <c r="F483" i="5"/>
  <c r="G483" i="5"/>
  <c r="H483" i="5"/>
  <c r="I483" i="5"/>
  <c r="J483" i="5"/>
  <c r="D478" i="5"/>
  <c r="E478" i="5"/>
  <c r="F478" i="5"/>
  <c r="J478" i="5"/>
  <c r="I478" i="5"/>
  <c r="D444" i="5"/>
  <c r="E444" i="5"/>
  <c r="F444" i="5"/>
  <c r="F464" i="5" s="1"/>
  <c r="G444" i="5"/>
  <c r="H444" i="5"/>
  <c r="H464" i="5" s="1"/>
  <c r="D445" i="5"/>
  <c r="E445" i="5"/>
  <c r="F445" i="5"/>
  <c r="F465" i="5" s="1"/>
  <c r="G445" i="5"/>
  <c r="H445" i="5"/>
  <c r="H465" i="5" s="1"/>
  <c r="D446" i="5"/>
  <c r="E446" i="5"/>
  <c r="F446" i="5"/>
  <c r="F466" i="5" s="1"/>
  <c r="G446" i="5"/>
  <c r="H446" i="5"/>
  <c r="H466" i="5" s="1"/>
  <c r="D447" i="5"/>
  <c r="E447" i="5"/>
  <c r="F447" i="5"/>
  <c r="F467" i="5" s="1"/>
  <c r="G447" i="5"/>
  <c r="H447" i="5"/>
  <c r="H467" i="5" s="1"/>
  <c r="D448" i="5"/>
  <c r="E448" i="5"/>
  <c r="F448" i="5"/>
  <c r="F468" i="5" s="1"/>
  <c r="G448" i="5"/>
  <c r="H448" i="5"/>
  <c r="H468" i="5" s="1"/>
  <c r="D449" i="5"/>
  <c r="E449" i="5"/>
  <c r="F449" i="5"/>
  <c r="F469" i="5" s="1"/>
  <c r="G449" i="5"/>
  <c r="H449" i="5"/>
  <c r="H469" i="5" s="1"/>
  <c r="D450" i="5"/>
  <c r="E450" i="5"/>
  <c r="F450" i="5"/>
  <c r="F470" i="5" s="1"/>
  <c r="G450" i="5"/>
  <c r="H450" i="5"/>
  <c r="H470" i="5" s="1"/>
  <c r="D451" i="5"/>
  <c r="E451" i="5"/>
  <c r="F451" i="5"/>
  <c r="F471" i="5" s="1"/>
  <c r="G451" i="5"/>
  <c r="H451" i="5"/>
  <c r="H471" i="5" s="1"/>
  <c r="D456" i="5"/>
  <c r="E456" i="5"/>
  <c r="F456" i="5"/>
  <c r="G456" i="5"/>
  <c r="H456" i="5"/>
  <c r="D457" i="5"/>
  <c r="E457" i="5"/>
  <c r="F457" i="5"/>
  <c r="G457" i="5"/>
  <c r="H457" i="5"/>
  <c r="D458" i="5"/>
  <c r="E458" i="5"/>
  <c r="F458" i="5"/>
  <c r="G458" i="5"/>
  <c r="H458" i="5"/>
  <c r="D459" i="5"/>
  <c r="E459" i="5"/>
  <c r="F459" i="5"/>
  <c r="G459" i="5"/>
  <c r="H459" i="5"/>
  <c r="D460" i="5"/>
  <c r="E460" i="5"/>
  <c r="F460" i="5"/>
  <c r="G460" i="5"/>
  <c r="H460" i="5"/>
  <c r="D461" i="5"/>
  <c r="E461" i="5"/>
  <c r="F461" i="5"/>
  <c r="G461" i="5"/>
  <c r="H461" i="5"/>
  <c r="D462" i="5"/>
  <c r="E462" i="5"/>
  <c r="F462" i="5"/>
  <c r="G462" i="5"/>
  <c r="H462" i="5"/>
  <c r="D463" i="5"/>
  <c r="E463" i="5"/>
  <c r="F463" i="5"/>
  <c r="G463" i="5"/>
  <c r="H463" i="5"/>
  <c r="D464" i="5"/>
  <c r="D465" i="5" s="1"/>
  <c r="D466" i="5" s="1"/>
  <c r="D467" i="5" s="1"/>
  <c r="E464" i="5"/>
  <c r="E465" i="5" s="1"/>
  <c r="E466" i="5" s="1"/>
  <c r="E467" i="5" s="1"/>
  <c r="E468" i="5" s="1"/>
  <c r="E469" i="5" s="1"/>
  <c r="E470" i="5" s="1"/>
  <c r="E471" i="5" s="1"/>
  <c r="G464" i="5"/>
  <c r="G465" i="5" s="1"/>
  <c r="G466" i="5" s="1"/>
  <c r="G467" i="5" s="1"/>
  <c r="G468" i="5" s="1"/>
  <c r="G469" i="5" s="1"/>
  <c r="G470" i="5" s="1"/>
  <c r="G471" i="5" s="1"/>
  <c r="D454" i="5"/>
  <c r="E454" i="5"/>
  <c r="F454" i="5"/>
  <c r="G454" i="5"/>
  <c r="H454" i="5"/>
  <c r="D455" i="5"/>
  <c r="E455" i="5"/>
  <c r="F455" i="5"/>
  <c r="G455" i="5"/>
  <c r="H455" i="5"/>
  <c r="I445" i="5"/>
  <c r="J445" i="5"/>
  <c r="I446" i="5"/>
  <c r="J446" i="5"/>
  <c r="I447" i="5"/>
  <c r="J447" i="5"/>
  <c r="I448" i="5"/>
  <c r="J448" i="5"/>
  <c r="I449" i="5"/>
  <c r="J449" i="5"/>
  <c r="I450" i="5"/>
  <c r="J450" i="5"/>
  <c r="I451" i="5"/>
  <c r="J451" i="5"/>
  <c r="J452" i="5" s="1"/>
  <c r="J453" i="5" s="1"/>
  <c r="I456" i="5"/>
  <c r="J456" i="5"/>
  <c r="I457" i="5"/>
  <c r="J457" i="5"/>
  <c r="I458" i="5"/>
  <c r="J458" i="5"/>
  <c r="I459" i="5"/>
  <c r="J459" i="5"/>
  <c r="I460" i="5"/>
  <c r="J460" i="5"/>
  <c r="I461" i="5"/>
  <c r="J461" i="5"/>
  <c r="I462" i="5"/>
  <c r="J462" i="5"/>
  <c r="I463" i="5"/>
  <c r="J463" i="5"/>
  <c r="I464" i="5"/>
  <c r="I465" i="5" s="1"/>
  <c r="I466" i="5" s="1"/>
  <c r="I467" i="5" s="1"/>
  <c r="I468" i="5" s="1"/>
  <c r="I469" i="5" s="1"/>
  <c r="I470" i="5" s="1"/>
  <c r="I471" i="5" s="1"/>
  <c r="I472" i="5" s="1"/>
  <c r="J464" i="5"/>
  <c r="J465" i="5" s="1"/>
  <c r="J466" i="5" s="1"/>
  <c r="J467" i="5" s="1"/>
  <c r="J468" i="5" s="1"/>
  <c r="J469" i="5" s="1"/>
  <c r="J470" i="5" s="1"/>
  <c r="J471" i="5" s="1"/>
  <c r="I454" i="5"/>
  <c r="J454" i="5"/>
  <c r="I455" i="5"/>
  <c r="J455" i="5"/>
  <c r="J444" i="5"/>
  <c r="I444" i="5"/>
  <c r="D438" i="5"/>
  <c r="E438" i="5"/>
  <c r="F438" i="5"/>
  <c r="G438" i="5"/>
  <c r="H438" i="5"/>
  <c r="D439" i="5"/>
  <c r="E439" i="5"/>
  <c r="F439" i="5"/>
  <c r="G439" i="5"/>
  <c r="H439" i="5"/>
  <c r="D440" i="5"/>
  <c r="E440" i="5"/>
  <c r="F440" i="5"/>
  <c r="G440" i="5"/>
  <c r="H440" i="5"/>
  <c r="D441" i="5"/>
  <c r="E441" i="5"/>
  <c r="F441" i="5"/>
  <c r="G441" i="5"/>
  <c r="H441" i="5"/>
  <c r="D442" i="5"/>
  <c r="E442" i="5"/>
  <c r="F442" i="5"/>
  <c r="G442" i="5"/>
  <c r="H442" i="5"/>
  <c r="D443" i="5"/>
  <c r="E443" i="5"/>
  <c r="F443" i="5"/>
  <c r="G443" i="5"/>
  <c r="H443" i="5"/>
  <c r="I439" i="5"/>
  <c r="J439" i="5"/>
  <c r="I440" i="5"/>
  <c r="J440" i="5"/>
  <c r="I441" i="5"/>
  <c r="J441" i="5"/>
  <c r="I442" i="5"/>
  <c r="J442" i="5"/>
  <c r="I443" i="5"/>
  <c r="J443" i="5"/>
  <c r="J438" i="5"/>
  <c r="I438" i="5"/>
  <c r="D431" i="5"/>
  <c r="E431" i="5"/>
  <c r="F431" i="5"/>
  <c r="G431" i="5"/>
  <c r="H431" i="5"/>
  <c r="D432" i="5"/>
  <c r="E432" i="5"/>
  <c r="F432" i="5"/>
  <c r="G432" i="5"/>
  <c r="H432" i="5"/>
  <c r="D433" i="5"/>
  <c r="E433" i="5"/>
  <c r="F433" i="5"/>
  <c r="G433" i="5"/>
  <c r="H433" i="5"/>
  <c r="D434" i="5"/>
  <c r="E434" i="5"/>
  <c r="F434" i="5"/>
  <c r="G434" i="5"/>
  <c r="H434" i="5"/>
  <c r="D435" i="5"/>
  <c r="E435" i="5"/>
  <c r="F435" i="5"/>
  <c r="G435" i="5"/>
  <c r="H435" i="5"/>
  <c r="D436" i="5"/>
  <c r="E436" i="5"/>
  <c r="F436" i="5"/>
  <c r="G436" i="5"/>
  <c r="H436" i="5"/>
  <c r="D437" i="5"/>
  <c r="E437" i="5"/>
  <c r="F437" i="5"/>
  <c r="G437" i="5"/>
  <c r="H437" i="5"/>
  <c r="J431" i="5"/>
  <c r="J432" i="5"/>
  <c r="J433" i="5"/>
  <c r="J434" i="5"/>
  <c r="J435" i="5"/>
  <c r="J436" i="5"/>
  <c r="J437" i="5"/>
  <c r="I432" i="5"/>
  <c r="I433" i="5"/>
  <c r="I434" i="5"/>
  <c r="I435" i="5"/>
  <c r="I436" i="5"/>
  <c r="I437" i="5"/>
  <c r="I431" i="5"/>
  <c r="D417" i="5"/>
  <c r="E417" i="5"/>
  <c r="F417" i="5"/>
  <c r="G417" i="5"/>
  <c r="H417" i="5"/>
  <c r="I417" i="5"/>
  <c r="J417" i="5"/>
  <c r="D418" i="5"/>
  <c r="D419" i="5" s="1"/>
  <c r="D420" i="5" s="1"/>
  <c r="E418" i="5"/>
  <c r="E419" i="5" s="1"/>
  <c r="E420" i="5" s="1"/>
  <c r="G418" i="5"/>
  <c r="G419" i="5" s="1"/>
  <c r="G420" i="5" s="1"/>
  <c r="I418" i="5"/>
  <c r="J418" i="5"/>
  <c r="J419" i="5" s="1"/>
  <c r="J420" i="5" s="1"/>
  <c r="D403" i="5"/>
  <c r="E403" i="5"/>
  <c r="F403" i="5"/>
  <c r="G403" i="5"/>
  <c r="H403" i="5"/>
  <c r="I403" i="5"/>
  <c r="J403" i="5"/>
  <c r="D404" i="5"/>
  <c r="E404" i="5"/>
  <c r="F404" i="5"/>
  <c r="G404" i="5"/>
  <c r="H404" i="5"/>
  <c r="I404" i="5"/>
  <c r="J404" i="5"/>
  <c r="D405" i="5"/>
  <c r="E405" i="5"/>
  <c r="F405" i="5"/>
  <c r="G405" i="5"/>
  <c r="H405" i="5"/>
  <c r="I405" i="5"/>
  <c r="J405" i="5"/>
  <c r="D406" i="5"/>
  <c r="E406" i="5"/>
  <c r="F406" i="5"/>
  <c r="G406" i="5"/>
  <c r="H406" i="5"/>
  <c r="I406" i="5"/>
  <c r="J406" i="5"/>
  <c r="D407" i="5"/>
  <c r="E407" i="5"/>
  <c r="F407" i="5"/>
  <c r="G407" i="5"/>
  <c r="H407" i="5"/>
  <c r="I407" i="5"/>
  <c r="J407" i="5"/>
  <c r="D408" i="5"/>
  <c r="E408" i="5"/>
  <c r="F408" i="5"/>
  <c r="G408" i="5"/>
  <c r="H408" i="5"/>
  <c r="I408" i="5"/>
  <c r="J408" i="5"/>
  <c r="D409" i="5"/>
  <c r="E409" i="5"/>
  <c r="F409" i="5"/>
  <c r="G409" i="5"/>
  <c r="H409" i="5"/>
  <c r="I409" i="5"/>
  <c r="J409" i="5"/>
  <c r="D410" i="5"/>
  <c r="E410" i="5"/>
  <c r="F410" i="5"/>
  <c r="G410" i="5"/>
  <c r="H410" i="5"/>
  <c r="I410" i="5"/>
  <c r="J410" i="5"/>
  <c r="D411" i="5"/>
  <c r="E411" i="5"/>
  <c r="F411" i="5"/>
  <c r="G411" i="5"/>
  <c r="H411" i="5"/>
  <c r="I411" i="5"/>
  <c r="J411" i="5"/>
  <c r="D412" i="5"/>
  <c r="E412" i="5"/>
  <c r="F412" i="5"/>
  <c r="G412" i="5"/>
  <c r="H412" i="5"/>
  <c r="I412" i="5"/>
  <c r="J412" i="5"/>
  <c r="D413" i="5"/>
  <c r="E413" i="5"/>
  <c r="F413" i="5"/>
  <c r="G413" i="5"/>
  <c r="H413" i="5"/>
  <c r="I413" i="5"/>
  <c r="J413" i="5"/>
  <c r="D414" i="5"/>
  <c r="E414" i="5"/>
  <c r="F414" i="5"/>
  <c r="G414" i="5"/>
  <c r="H414" i="5"/>
  <c r="I414" i="5"/>
  <c r="J414" i="5"/>
  <c r="D415" i="5"/>
  <c r="E415" i="5"/>
  <c r="F415" i="5"/>
  <c r="G415" i="5"/>
  <c r="H415" i="5"/>
  <c r="I415" i="5"/>
  <c r="J415" i="5"/>
  <c r="D416" i="5"/>
  <c r="E416" i="5"/>
  <c r="F416" i="5"/>
  <c r="G416" i="5"/>
  <c r="H416" i="5"/>
  <c r="I416" i="5"/>
  <c r="J416" i="5"/>
  <c r="D389" i="5"/>
  <c r="E389" i="5"/>
  <c r="F389" i="5"/>
  <c r="F419" i="5" s="1"/>
  <c r="G389" i="5"/>
  <c r="H389" i="5"/>
  <c r="H419" i="5" s="1"/>
  <c r="I389" i="5"/>
  <c r="J389" i="5"/>
  <c r="D390" i="5"/>
  <c r="E390" i="5"/>
  <c r="F390" i="5"/>
  <c r="F420" i="5" s="1"/>
  <c r="G390" i="5"/>
  <c r="H390" i="5"/>
  <c r="H420" i="5" s="1"/>
  <c r="I390" i="5"/>
  <c r="J390" i="5"/>
  <c r="D391" i="5"/>
  <c r="E391" i="5"/>
  <c r="F391" i="5"/>
  <c r="F421" i="5" s="1"/>
  <c r="G391" i="5"/>
  <c r="H391" i="5"/>
  <c r="H421" i="5" s="1"/>
  <c r="I391" i="5"/>
  <c r="J391" i="5"/>
  <c r="D392" i="5"/>
  <c r="E392" i="5"/>
  <c r="F392" i="5"/>
  <c r="F422" i="5" s="1"/>
  <c r="G392" i="5"/>
  <c r="H392" i="5"/>
  <c r="H422" i="5" s="1"/>
  <c r="I392" i="5"/>
  <c r="J392" i="5"/>
  <c r="D393" i="5"/>
  <c r="E393" i="5"/>
  <c r="F393" i="5"/>
  <c r="F423" i="5" s="1"/>
  <c r="G393" i="5"/>
  <c r="H393" i="5"/>
  <c r="H423" i="5" s="1"/>
  <c r="I393" i="5"/>
  <c r="J393" i="5"/>
  <c r="D394" i="5"/>
  <c r="E394" i="5"/>
  <c r="F394" i="5"/>
  <c r="F424" i="5" s="1"/>
  <c r="G394" i="5"/>
  <c r="H394" i="5"/>
  <c r="H424" i="5" s="1"/>
  <c r="I394" i="5"/>
  <c r="J394" i="5"/>
  <c r="D395" i="5"/>
  <c r="E395" i="5"/>
  <c r="F395" i="5"/>
  <c r="F425" i="5" s="1"/>
  <c r="G395" i="5"/>
  <c r="H395" i="5"/>
  <c r="H425" i="5" s="1"/>
  <c r="I395" i="5"/>
  <c r="J395" i="5"/>
  <c r="D396" i="5"/>
  <c r="E396" i="5"/>
  <c r="F396" i="5"/>
  <c r="F426" i="5" s="1"/>
  <c r="G396" i="5"/>
  <c r="H396" i="5"/>
  <c r="H426" i="5" s="1"/>
  <c r="I396" i="5"/>
  <c r="J396" i="5"/>
  <c r="D397" i="5"/>
  <c r="E397" i="5"/>
  <c r="F397" i="5"/>
  <c r="F427" i="5" s="1"/>
  <c r="G397" i="5"/>
  <c r="H397" i="5"/>
  <c r="H427" i="5" s="1"/>
  <c r="I397" i="5"/>
  <c r="J397" i="5"/>
  <c r="D398" i="5"/>
  <c r="E398" i="5"/>
  <c r="F398" i="5"/>
  <c r="F428" i="5" s="1"/>
  <c r="G398" i="5"/>
  <c r="H398" i="5"/>
  <c r="H428" i="5" s="1"/>
  <c r="I398" i="5"/>
  <c r="J398" i="5"/>
  <c r="D399" i="5"/>
  <c r="E399" i="5"/>
  <c r="F399" i="5"/>
  <c r="F429" i="5" s="1"/>
  <c r="G399" i="5"/>
  <c r="H399" i="5"/>
  <c r="H429" i="5" s="1"/>
  <c r="I399" i="5"/>
  <c r="J399" i="5"/>
  <c r="D400" i="5"/>
  <c r="E400" i="5"/>
  <c r="F400" i="5"/>
  <c r="F430" i="5" s="1"/>
  <c r="G400" i="5"/>
  <c r="H400" i="5"/>
  <c r="H430" i="5" s="1"/>
  <c r="I400" i="5"/>
  <c r="I401" i="5" s="1"/>
  <c r="J400" i="5"/>
  <c r="J401" i="5" s="1"/>
  <c r="J402" i="5" s="1"/>
  <c r="D388" i="5"/>
  <c r="E388" i="5"/>
  <c r="F388" i="5"/>
  <c r="F418" i="5" s="1"/>
  <c r="G388" i="5"/>
  <c r="H388" i="5"/>
  <c r="H418" i="5" s="1"/>
  <c r="J388" i="5"/>
  <c r="I388" i="5"/>
  <c r="D383" i="5"/>
  <c r="E383" i="5"/>
  <c r="F383" i="5"/>
  <c r="G383" i="5"/>
  <c r="H383" i="5"/>
  <c r="I383" i="5"/>
  <c r="D384" i="5"/>
  <c r="E384" i="5"/>
  <c r="F384" i="5"/>
  <c r="G384" i="5"/>
  <c r="H384" i="5"/>
  <c r="I384" i="5"/>
  <c r="D385" i="5"/>
  <c r="E385" i="5"/>
  <c r="F385" i="5"/>
  <c r="G385" i="5"/>
  <c r="H385" i="5"/>
  <c r="I385" i="5"/>
  <c r="D386" i="5"/>
  <c r="E386" i="5"/>
  <c r="F386" i="5"/>
  <c r="G386" i="5"/>
  <c r="H386" i="5"/>
  <c r="I386" i="5"/>
  <c r="D387" i="5"/>
  <c r="E387" i="5"/>
  <c r="F387" i="5"/>
  <c r="G387" i="5"/>
  <c r="H387" i="5"/>
  <c r="I387" i="5"/>
  <c r="D382" i="5"/>
  <c r="E382" i="5"/>
  <c r="F382" i="5"/>
  <c r="G382" i="5"/>
  <c r="H382" i="5"/>
  <c r="J383" i="5"/>
  <c r="J384" i="5"/>
  <c r="J385" i="5"/>
  <c r="J386" i="5"/>
  <c r="J387" i="5"/>
  <c r="J382" i="5"/>
  <c r="I382" i="5"/>
  <c r="D376" i="5"/>
  <c r="E376" i="5"/>
  <c r="F376" i="5"/>
  <c r="G376" i="5"/>
  <c r="H376" i="5"/>
  <c r="D377" i="5"/>
  <c r="E377" i="5"/>
  <c r="F377" i="5"/>
  <c r="G377" i="5"/>
  <c r="H377" i="5"/>
  <c r="D378" i="5"/>
  <c r="E378" i="5"/>
  <c r="F378" i="5"/>
  <c r="G378" i="5"/>
  <c r="H378" i="5"/>
  <c r="D379" i="5"/>
  <c r="E379" i="5"/>
  <c r="F379" i="5"/>
  <c r="G379" i="5"/>
  <c r="H379" i="5"/>
  <c r="D380" i="5"/>
  <c r="E380" i="5"/>
  <c r="F380" i="5"/>
  <c r="G380" i="5"/>
  <c r="H380" i="5"/>
  <c r="D381" i="5"/>
  <c r="E381" i="5"/>
  <c r="F381" i="5"/>
  <c r="G381" i="5"/>
  <c r="H381" i="5"/>
  <c r="I377" i="5"/>
  <c r="J377" i="5"/>
  <c r="I378" i="5"/>
  <c r="J378" i="5"/>
  <c r="I379" i="5"/>
  <c r="J379" i="5"/>
  <c r="I380" i="5"/>
  <c r="J380" i="5"/>
  <c r="I381" i="5"/>
  <c r="J381" i="5"/>
  <c r="J376" i="5"/>
  <c r="I376" i="5"/>
  <c r="D333" i="5"/>
  <c r="E333" i="5"/>
  <c r="F333" i="5"/>
  <c r="F363" i="5" s="1"/>
  <c r="G333" i="5"/>
  <c r="H333" i="5"/>
  <c r="H363" i="5" s="1"/>
  <c r="D334" i="5"/>
  <c r="E334" i="5"/>
  <c r="F334" i="5"/>
  <c r="F364" i="5" s="1"/>
  <c r="G334" i="5"/>
  <c r="H334" i="5"/>
  <c r="H364" i="5" s="1"/>
  <c r="D335" i="5"/>
  <c r="E335" i="5"/>
  <c r="F335" i="5"/>
  <c r="F365" i="5" s="1"/>
  <c r="G335" i="5"/>
  <c r="H335" i="5"/>
  <c r="H365" i="5" s="1"/>
  <c r="D336" i="5"/>
  <c r="E336" i="5"/>
  <c r="F336" i="5"/>
  <c r="F366" i="5" s="1"/>
  <c r="G336" i="5"/>
  <c r="H336" i="5"/>
  <c r="H366" i="5" s="1"/>
  <c r="D337" i="5"/>
  <c r="E337" i="5"/>
  <c r="F337" i="5"/>
  <c r="F367" i="5" s="1"/>
  <c r="G337" i="5"/>
  <c r="H337" i="5"/>
  <c r="H367" i="5" s="1"/>
  <c r="D338" i="5"/>
  <c r="E338" i="5"/>
  <c r="F338" i="5"/>
  <c r="F368" i="5" s="1"/>
  <c r="G338" i="5"/>
  <c r="H338" i="5"/>
  <c r="H368" i="5" s="1"/>
  <c r="D339" i="5"/>
  <c r="E339" i="5"/>
  <c r="F339" i="5"/>
  <c r="F369" i="5" s="1"/>
  <c r="G339" i="5"/>
  <c r="H339" i="5"/>
  <c r="H369" i="5" s="1"/>
  <c r="D340" i="5"/>
  <c r="E340" i="5"/>
  <c r="F340" i="5"/>
  <c r="F370" i="5" s="1"/>
  <c r="G340" i="5"/>
  <c r="H340" i="5"/>
  <c r="H370" i="5" s="1"/>
  <c r="D341" i="5"/>
  <c r="E341" i="5"/>
  <c r="F341" i="5"/>
  <c r="F371" i="5" s="1"/>
  <c r="G341" i="5"/>
  <c r="H341" i="5"/>
  <c r="H371" i="5" s="1"/>
  <c r="D342" i="5"/>
  <c r="E342" i="5"/>
  <c r="F342" i="5"/>
  <c r="F372" i="5" s="1"/>
  <c r="G342" i="5"/>
  <c r="H342" i="5"/>
  <c r="H372" i="5" s="1"/>
  <c r="D343" i="5"/>
  <c r="E343" i="5"/>
  <c r="F343" i="5"/>
  <c r="F373" i="5" s="1"/>
  <c r="G343" i="5"/>
  <c r="H343" i="5"/>
  <c r="H373" i="5" s="1"/>
  <c r="D344" i="5"/>
  <c r="E344" i="5"/>
  <c r="F344" i="5"/>
  <c r="F374" i="5" s="1"/>
  <c r="G344" i="5"/>
  <c r="H344" i="5"/>
  <c r="H374" i="5" s="1"/>
  <c r="D345" i="5"/>
  <c r="E345" i="5"/>
  <c r="F345" i="5"/>
  <c r="F375" i="5" s="1"/>
  <c r="G345" i="5"/>
  <c r="H345" i="5"/>
  <c r="H375" i="5" s="1"/>
  <c r="D350" i="5"/>
  <c r="E350" i="5"/>
  <c r="F350" i="5"/>
  <c r="G350" i="5"/>
  <c r="H350" i="5"/>
  <c r="D351" i="5"/>
  <c r="E351" i="5"/>
  <c r="F351" i="5"/>
  <c r="G351" i="5"/>
  <c r="H351" i="5"/>
  <c r="D352" i="5"/>
  <c r="E352" i="5"/>
  <c r="F352" i="5"/>
  <c r="G352" i="5"/>
  <c r="H352" i="5"/>
  <c r="D353" i="5"/>
  <c r="E353" i="5"/>
  <c r="F353" i="5"/>
  <c r="G353" i="5"/>
  <c r="H353" i="5"/>
  <c r="D354" i="5"/>
  <c r="E354" i="5"/>
  <c r="F354" i="5"/>
  <c r="G354" i="5"/>
  <c r="H354" i="5"/>
  <c r="D355" i="5"/>
  <c r="E355" i="5"/>
  <c r="F355" i="5"/>
  <c r="G355" i="5"/>
  <c r="H355" i="5"/>
  <c r="D356" i="5"/>
  <c r="E356" i="5"/>
  <c r="F356" i="5"/>
  <c r="G356" i="5"/>
  <c r="H356" i="5"/>
  <c r="D357" i="5"/>
  <c r="E357" i="5"/>
  <c r="F357" i="5"/>
  <c r="G357" i="5"/>
  <c r="H357" i="5"/>
  <c r="D358" i="5"/>
  <c r="E358" i="5"/>
  <c r="F358" i="5"/>
  <c r="G358" i="5"/>
  <c r="H358" i="5"/>
  <c r="D359" i="5"/>
  <c r="E359" i="5"/>
  <c r="F359" i="5"/>
  <c r="G359" i="5"/>
  <c r="H359" i="5"/>
  <c r="D360" i="5"/>
  <c r="E360" i="5"/>
  <c r="F360" i="5"/>
  <c r="G360" i="5"/>
  <c r="H360" i="5"/>
  <c r="D361" i="5"/>
  <c r="E361" i="5"/>
  <c r="F361" i="5"/>
  <c r="G361" i="5"/>
  <c r="H361" i="5"/>
  <c r="D362" i="5"/>
  <c r="E362" i="5"/>
  <c r="F362" i="5"/>
  <c r="G362" i="5"/>
  <c r="H362" i="5"/>
  <c r="D363" i="5"/>
  <c r="D364" i="5" s="1"/>
  <c r="D365" i="5" s="1"/>
  <c r="D366" i="5" s="1"/>
  <c r="D367" i="5" s="1"/>
  <c r="D368" i="5" s="1"/>
  <c r="D369" i="5" s="1"/>
  <c r="D370" i="5" s="1"/>
  <c r="D371" i="5" s="1"/>
  <c r="D372" i="5" s="1"/>
  <c r="D373" i="5" s="1"/>
  <c r="D374" i="5" s="1"/>
  <c r="D375" i="5" s="1"/>
  <c r="E363" i="5"/>
  <c r="E364" i="5" s="1"/>
  <c r="E365" i="5" s="1"/>
  <c r="E366" i="5" s="1"/>
  <c r="E367" i="5" s="1"/>
  <c r="E368" i="5" s="1"/>
  <c r="E369" i="5" s="1"/>
  <c r="E370" i="5" s="1"/>
  <c r="E371" i="5" s="1"/>
  <c r="E372" i="5" s="1"/>
  <c r="E373" i="5" s="1"/>
  <c r="E374" i="5" s="1"/>
  <c r="E375" i="5" s="1"/>
  <c r="G363" i="5"/>
  <c r="G364" i="5" s="1"/>
  <c r="G365" i="5" s="1"/>
  <c r="G366" i="5" s="1"/>
  <c r="G367" i="5" s="1"/>
  <c r="G368" i="5" s="1"/>
  <c r="G369" i="5" s="1"/>
  <c r="G370" i="5" s="1"/>
  <c r="G371" i="5" s="1"/>
  <c r="G372" i="5" s="1"/>
  <c r="G373" i="5" s="1"/>
  <c r="G374" i="5" s="1"/>
  <c r="G375" i="5" s="1"/>
  <c r="D348" i="5"/>
  <c r="E348" i="5"/>
  <c r="F348" i="5"/>
  <c r="G348" i="5"/>
  <c r="H348" i="5"/>
  <c r="D349" i="5"/>
  <c r="E349" i="5"/>
  <c r="F349" i="5"/>
  <c r="G349" i="5"/>
  <c r="H349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 s="1"/>
  <c r="J347" i="5" s="1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 s="1"/>
  <c r="J365" i="5" s="1"/>
  <c r="J366" i="5" s="1"/>
  <c r="J367" i="5" s="1"/>
  <c r="J368" i="5" s="1"/>
  <c r="J369" i="5" s="1"/>
  <c r="J370" i="5" s="1"/>
  <c r="J371" i="5" s="1"/>
  <c r="J372" i="5" s="1"/>
  <c r="J373" i="5" s="1"/>
  <c r="J374" i="5" s="1"/>
  <c r="J375" i="5" s="1"/>
  <c r="J348" i="5"/>
  <c r="J349" i="5"/>
  <c r="I363" i="5"/>
  <c r="I364" i="5" s="1"/>
  <c r="I365" i="5" s="1"/>
  <c r="I366" i="5" s="1"/>
  <c r="I367" i="5" s="1"/>
  <c r="I368" i="5" s="1"/>
  <c r="I369" i="5" s="1"/>
  <c r="I370" i="5" s="1"/>
  <c r="I371" i="5" s="1"/>
  <c r="I348" i="5"/>
  <c r="I349" i="5"/>
  <c r="I352" i="5"/>
  <c r="I353" i="5"/>
  <c r="I354" i="5"/>
  <c r="I355" i="5"/>
  <c r="I356" i="5"/>
  <c r="I357" i="5"/>
  <c r="I358" i="5"/>
  <c r="I359" i="5"/>
  <c r="I360" i="5"/>
  <c r="I361" i="5"/>
  <c r="I362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 s="1"/>
  <c r="I350" i="5"/>
  <c r="I351" i="5"/>
  <c r="I333" i="5"/>
  <c r="D326" i="5"/>
  <c r="E326" i="5"/>
  <c r="F326" i="5"/>
  <c r="G326" i="5"/>
  <c r="H326" i="5"/>
  <c r="D327" i="5"/>
  <c r="E327" i="5"/>
  <c r="F327" i="5"/>
  <c r="G327" i="5"/>
  <c r="H327" i="5"/>
  <c r="D328" i="5"/>
  <c r="E328" i="5"/>
  <c r="F328" i="5"/>
  <c r="G328" i="5"/>
  <c r="H328" i="5"/>
  <c r="D329" i="5"/>
  <c r="E329" i="5"/>
  <c r="F329" i="5"/>
  <c r="G329" i="5"/>
  <c r="H329" i="5"/>
  <c r="D330" i="5"/>
  <c r="E330" i="5"/>
  <c r="F330" i="5"/>
  <c r="G330" i="5"/>
  <c r="H330" i="5"/>
  <c r="D331" i="5"/>
  <c r="E331" i="5"/>
  <c r="F331" i="5"/>
  <c r="G331" i="5"/>
  <c r="H331" i="5"/>
  <c r="D332" i="5"/>
  <c r="E332" i="5"/>
  <c r="F332" i="5"/>
  <c r="G332" i="5"/>
  <c r="H332" i="5"/>
  <c r="I327" i="5"/>
  <c r="J327" i="5"/>
  <c r="I328" i="5"/>
  <c r="J328" i="5"/>
  <c r="I329" i="5"/>
  <c r="J329" i="5"/>
  <c r="I330" i="5"/>
  <c r="J330" i="5"/>
  <c r="I331" i="5"/>
  <c r="J331" i="5"/>
  <c r="I332" i="5"/>
  <c r="J332" i="5"/>
  <c r="J326" i="5"/>
  <c r="I326" i="5"/>
  <c r="D320" i="5"/>
  <c r="E320" i="5"/>
  <c r="F320" i="5"/>
  <c r="G320" i="5"/>
  <c r="H320" i="5"/>
  <c r="D321" i="5"/>
  <c r="E321" i="5"/>
  <c r="F321" i="5"/>
  <c r="G321" i="5"/>
  <c r="H321" i="5"/>
  <c r="D322" i="5"/>
  <c r="E322" i="5"/>
  <c r="F322" i="5"/>
  <c r="G322" i="5"/>
  <c r="H322" i="5"/>
  <c r="D323" i="5"/>
  <c r="E323" i="5"/>
  <c r="F323" i="5"/>
  <c r="G323" i="5"/>
  <c r="H323" i="5"/>
  <c r="D324" i="5"/>
  <c r="E324" i="5"/>
  <c r="F324" i="5"/>
  <c r="G324" i="5"/>
  <c r="H324" i="5"/>
  <c r="D325" i="5"/>
  <c r="E325" i="5"/>
  <c r="F325" i="5"/>
  <c r="G325" i="5"/>
  <c r="H325" i="5"/>
  <c r="I321" i="5"/>
  <c r="J321" i="5"/>
  <c r="I322" i="5"/>
  <c r="J322" i="5"/>
  <c r="I323" i="5"/>
  <c r="J323" i="5"/>
  <c r="I324" i="5"/>
  <c r="J324" i="5"/>
  <c r="I325" i="5"/>
  <c r="J325" i="5"/>
  <c r="J320" i="5"/>
  <c r="I320" i="5"/>
  <c r="D292" i="5"/>
  <c r="E292" i="5"/>
  <c r="F292" i="5"/>
  <c r="F312" i="5" s="1"/>
  <c r="G292" i="5"/>
  <c r="H292" i="5"/>
  <c r="H312" i="5" s="1"/>
  <c r="D293" i="5"/>
  <c r="E293" i="5"/>
  <c r="F293" i="5"/>
  <c r="F313" i="5" s="1"/>
  <c r="G293" i="5"/>
  <c r="H293" i="5"/>
  <c r="H313" i="5" s="1"/>
  <c r="D294" i="5"/>
  <c r="E294" i="5"/>
  <c r="F294" i="5"/>
  <c r="F314" i="5" s="1"/>
  <c r="G294" i="5"/>
  <c r="H294" i="5"/>
  <c r="H314" i="5" s="1"/>
  <c r="D295" i="5"/>
  <c r="E295" i="5"/>
  <c r="F295" i="5"/>
  <c r="F315" i="5" s="1"/>
  <c r="G295" i="5"/>
  <c r="H295" i="5"/>
  <c r="H315" i="5" s="1"/>
  <c r="D296" i="5"/>
  <c r="E296" i="5"/>
  <c r="F296" i="5"/>
  <c r="F316" i="5" s="1"/>
  <c r="G296" i="5"/>
  <c r="H296" i="5"/>
  <c r="H316" i="5" s="1"/>
  <c r="D297" i="5"/>
  <c r="E297" i="5"/>
  <c r="F297" i="5"/>
  <c r="F317" i="5" s="1"/>
  <c r="G297" i="5"/>
  <c r="H297" i="5"/>
  <c r="H317" i="5" s="1"/>
  <c r="D298" i="5"/>
  <c r="E298" i="5"/>
  <c r="F298" i="5"/>
  <c r="F318" i="5" s="1"/>
  <c r="G298" i="5"/>
  <c r="H298" i="5"/>
  <c r="H318" i="5" s="1"/>
  <c r="D299" i="5"/>
  <c r="E299" i="5"/>
  <c r="F299" i="5"/>
  <c r="F319" i="5" s="1"/>
  <c r="G299" i="5"/>
  <c r="H299" i="5"/>
  <c r="H319" i="5" s="1"/>
  <c r="D304" i="5"/>
  <c r="E304" i="5"/>
  <c r="F304" i="5"/>
  <c r="G304" i="5"/>
  <c r="H304" i="5"/>
  <c r="D305" i="5"/>
  <c r="E305" i="5"/>
  <c r="F305" i="5"/>
  <c r="G305" i="5"/>
  <c r="H305" i="5"/>
  <c r="D306" i="5"/>
  <c r="E306" i="5"/>
  <c r="F306" i="5"/>
  <c r="G306" i="5"/>
  <c r="H306" i="5"/>
  <c r="D307" i="5"/>
  <c r="E307" i="5"/>
  <c r="F307" i="5"/>
  <c r="G307" i="5"/>
  <c r="H307" i="5"/>
  <c r="D308" i="5"/>
  <c r="E308" i="5"/>
  <c r="F308" i="5"/>
  <c r="G308" i="5"/>
  <c r="H308" i="5"/>
  <c r="D309" i="5"/>
  <c r="E309" i="5"/>
  <c r="F309" i="5"/>
  <c r="G309" i="5"/>
  <c r="H309" i="5"/>
  <c r="D310" i="5"/>
  <c r="E310" i="5"/>
  <c r="F310" i="5"/>
  <c r="G310" i="5"/>
  <c r="H310" i="5"/>
  <c r="D312" i="5"/>
  <c r="D313" i="5" s="1"/>
  <c r="D314" i="5" s="1"/>
  <c r="D315" i="5" s="1"/>
  <c r="E312" i="5"/>
  <c r="E313" i="5" s="1"/>
  <c r="E314" i="5" s="1"/>
  <c r="E315" i="5" s="1"/>
  <c r="E316" i="5" s="1"/>
  <c r="E317" i="5" s="1"/>
  <c r="E318" i="5" s="1"/>
  <c r="E319" i="5" s="1"/>
  <c r="G312" i="5"/>
  <c r="G313" i="5" s="1"/>
  <c r="G314" i="5" s="1"/>
  <c r="G315" i="5" s="1"/>
  <c r="G316" i="5" s="1"/>
  <c r="G317" i="5" s="1"/>
  <c r="D302" i="5"/>
  <c r="E302" i="5"/>
  <c r="F302" i="5"/>
  <c r="G302" i="5"/>
  <c r="H302" i="5"/>
  <c r="D303" i="5"/>
  <c r="E303" i="5"/>
  <c r="F303" i="5"/>
  <c r="G303" i="5"/>
  <c r="H303" i="5"/>
  <c r="I293" i="5"/>
  <c r="J293" i="5"/>
  <c r="I294" i="5"/>
  <c r="J294" i="5"/>
  <c r="I295" i="5"/>
  <c r="J295" i="5"/>
  <c r="I296" i="5"/>
  <c r="J296" i="5"/>
  <c r="I297" i="5"/>
  <c r="J297" i="5"/>
  <c r="I298" i="5"/>
  <c r="J298" i="5"/>
  <c r="I299" i="5"/>
  <c r="I300" i="5" s="1"/>
  <c r="J299" i="5"/>
  <c r="I304" i="5"/>
  <c r="J304" i="5"/>
  <c r="I305" i="5"/>
  <c r="J305" i="5"/>
  <c r="I306" i="5"/>
  <c r="J306" i="5"/>
  <c r="I307" i="5"/>
  <c r="J307" i="5"/>
  <c r="I308" i="5"/>
  <c r="J308" i="5"/>
  <c r="I309" i="5"/>
  <c r="J309" i="5"/>
  <c r="I310" i="5"/>
  <c r="J310" i="5"/>
  <c r="I312" i="5"/>
  <c r="I313" i="5" s="1"/>
  <c r="J312" i="5"/>
  <c r="J313" i="5" s="1"/>
  <c r="J314" i="5" s="1"/>
  <c r="J315" i="5" s="1"/>
  <c r="J316" i="5" s="1"/>
  <c r="J317" i="5" s="1"/>
  <c r="J318" i="5" s="1"/>
  <c r="J319" i="5" s="1"/>
  <c r="I302" i="5"/>
  <c r="J302" i="5"/>
  <c r="I303" i="5"/>
  <c r="J303" i="5"/>
  <c r="J292" i="5"/>
  <c r="I292" i="5"/>
  <c r="D291" i="5"/>
  <c r="E291" i="5"/>
  <c r="F291" i="5"/>
  <c r="G291" i="5"/>
  <c r="H291" i="5"/>
  <c r="J291" i="5"/>
  <c r="I291" i="5"/>
  <c r="D285" i="5"/>
  <c r="E285" i="5"/>
  <c r="F285" i="5"/>
  <c r="G285" i="5"/>
  <c r="H285" i="5"/>
  <c r="D286" i="5"/>
  <c r="E286" i="5"/>
  <c r="F286" i="5"/>
  <c r="G286" i="5"/>
  <c r="H286" i="5"/>
  <c r="D287" i="5"/>
  <c r="E287" i="5"/>
  <c r="F287" i="5"/>
  <c r="G287" i="5"/>
  <c r="H287" i="5"/>
  <c r="D288" i="5"/>
  <c r="E288" i="5"/>
  <c r="F288" i="5"/>
  <c r="G288" i="5"/>
  <c r="H288" i="5"/>
  <c r="D289" i="5"/>
  <c r="E289" i="5"/>
  <c r="F289" i="5"/>
  <c r="G289" i="5"/>
  <c r="H289" i="5"/>
  <c r="D290" i="5"/>
  <c r="E290" i="5"/>
  <c r="F290" i="5"/>
  <c r="G290" i="5"/>
  <c r="H290" i="5"/>
  <c r="J285" i="5"/>
  <c r="J286" i="5"/>
  <c r="J287" i="5"/>
  <c r="J288" i="5"/>
  <c r="J289" i="5"/>
  <c r="J290" i="5"/>
  <c r="I286" i="5"/>
  <c r="I287" i="5"/>
  <c r="I288" i="5"/>
  <c r="I289" i="5"/>
  <c r="I290" i="5"/>
  <c r="I285" i="5"/>
  <c r="D284" i="5"/>
  <c r="E284" i="5"/>
  <c r="F284" i="5"/>
  <c r="G284" i="5"/>
  <c r="H284" i="5"/>
  <c r="J284" i="5"/>
  <c r="I284" i="5"/>
  <c r="D279" i="5"/>
  <c r="E279" i="5"/>
  <c r="F279" i="5"/>
  <c r="G279" i="5"/>
  <c r="H279" i="5"/>
  <c r="I279" i="5"/>
  <c r="J279" i="5"/>
  <c r="D280" i="5"/>
  <c r="E280" i="5"/>
  <c r="F280" i="5"/>
  <c r="G280" i="5"/>
  <c r="H280" i="5"/>
  <c r="I280" i="5"/>
  <c r="J280" i="5"/>
  <c r="D281" i="5"/>
  <c r="E281" i="5"/>
  <c r="F281" i="5"/>
  <c r="G281" i="5"/>
  <c r="H281" i="5"/>
  <c r="I281" i="5"/>
  <c r="J281" i="5"/>
  <c r="D282" i="5"/>
  <c r="E282" i="5"/>
  <c r="F282" i="5"/>
  <c r="G282" i="5"/>
  <c r="H282" i="5"/>
  <c r="I282" i="5"/>
  <c r="J282" i="5"/>
  <c r="D283" i="5"/>
  <c r="E283" i="5"/>
  <c r="F283" i="5"/>
  <c r="G283" i="5"/>
  <c r="H283" i="5"/>
  <c r="I283" i="5"/>
  <c r="J283" i="5"/>
  <c r="D278" i="5"/>
  <c r="E278" i="5"/>
  <c r="F278" i="5"/>
  <c r="G278" i="5"/>
  <c r="H278" i="5"/>
  <c r="J278" i="5"/>
  <c r="I278" i="5"/>
  <c r="D236" i="5"/>
  <c r="E236" i="5"/>
  <c r="F236" i="5"/>
  <c r="F266" i="5" s="1"/>
  <c r="G236" i="5"/>
  <c r="H236" i="5"/>
  <c r="H266" i="5" s="1"/>
  <c r="I236" i="5"/>
  <c r="J236" i="5"/>
  <c r="D237" i="5"/>
  <c r="E237" i="5"/>
  <c r="F237" i="5"/>
  <c r="F267" i="5" s="1"/>
  <c r="G237" i="5"/>
  <c r="H237" i="5"/>
  <c r="H267" i="5" s="1"/>
  <c r="I237" i="5"/>
  <c r="J237" i="5"/>
  <c r="D238" i="5"/>
  <c r="E238" i="5"/>
  <c r="F238" i="5"/>
  <c r="G238" i="5"/>
  <c r="H238" i="5"/>
  <c r="H268" i="5" s="1"/>
  <c r="I238" i="5"/>
  <c r="J238" i="5"/>
  <c r="D239" i="5"/>
  <c r="E239" i="5"/>
  <c r="F239" i="5"/>
  <c r="F269" i="5" s="1"/>
  <c r="G239" i="5"/>
  <c r="H239" i="5"/>
  <c r="H269" i="5" s="1"/>
  <c r="I239" i="5"/>
  <c r="J239" i="5"/>
  <c r="D240" i="5"/>
  <c r="E240" i="5"/>
  <c r="F240" i="5"/>
  <c r="F270" i="5" s="1"/>
  <c r="G240" i="5"/>
  <c r="H240" i="5"/>
  <c r="H270" i="5" s="1"/>
  <c r="I240" i="5"/>
  <c r="J240" i="5"/>
  <c r="D241" i="5"/>
  <c r="E241" i="5"/>
  <c r="F241" i="5"/>
  <c r="F271" i="5" s="1"/>
  <c r="G241" i="5"/>
  <c r="H241" i="5"/>
  <c r="H271" i="5" s="1"/>
  <c r="I241" i="5"/>
  <c r="J241" i="5"/>
  <c r="D242" i="5"/>
  <c r="E242" i="5"/>
  <c r="F242" i="5"/>
  <c r="G242" i="5"/>
  <c r="H242" i="5"/>
  <c r="H272" i="5" s="1"/>
  <c r="I242" i="5"/>
  <c r="J242" i="5"/>
  <c r="D243" i="5"/>
  <c r="E243" i="5"/>
  <c r="F243" i="5"/>
  <c r="F273" i="5" s="1"/>
  <c r="G243" i="5"/>
  <c r="H243" i="5"/>
  <c r="H273" i="5" s="1"/>
  <c r="I243" i="5"/>
  <c r="J243" i="5"/>
  <c r="D244" i="5"/>
  <c r="E244" i="5"/>
  <c r="F244" i="5"/>
  <c r="F274" i="5" s="1"/>
  <c r="G244" i="5"/>
  <c r="H244" i="5"/>
  <c r="H274" i="5" s="1"/>
  <c r="I244" i="5"/>
  <c r="J244" i="5"/>
  <c r="D245" i="5"/>
  <c r="E245" i="5"/>
  <c r="F245" i="5"/>
  <c r="F275" i="5" s="1"/>
  <c r="G245" i="5"/>
  <c r="H245" i="5"/>
  <c r="H275" i="5" s="1"/>
  <c r="I245" i="5"/>
  <c r="J245" i="5"/>
  <c r="D246" i="5"/>
  <c r="E246" i="5"/>
  <c r="F246" i="5"/>
  <c r="G246" i="5"/>
  <c r="H246" i="5"/>
  <c r="H276" i="5" s="1"/>
  <c r="I246" i="5"/>
  <c r="J246" i="5"/>
  <c r="D247" i="5"/>
  <c r="E247" i="5"/>
  <c r="F247" i="5"/>
  <c r="F277" i="5" s="1"/>
  <c r="G247" i="5"/>
  <c r="H247" i="5"/>
  <c r="H277" i="5" s="1"/>
  <c r="I247" i="5"/>
  <c r="I248" i="5" s="1"/>
  <c r="I249" i="5" s="1"/>
  <c r="J247" i="5"/>
  <c r="J248" i="5" s="1"/>
  <c r="J249" i="5" s="1"/>
  <c r="D252" i="5"/>
  <c r="E252" i="5"/>
  <c r="F252" i="5"/>
  <c r="G252" i="5"/>
  <c r="H252" i="5"/>
  <c r="I252" i="5"/>
  <c r="J252" i="5"/>
  <c r="D253" i="5"/>
  <c r="E253" i="5"/>
  <c r="F253" i="5"/>
  <c r="G253" i="5"/>
  <c r="H253" i="5"/>
  <c r="I253" i="5"/>
  <c r="J253" i="5"/>
  <c r="D254" i="5"/>
  <c r="E254" i="5"/>
  <c r="F254" i="5"/>
  <c r="G254" i="5"/>
  <c r="H254" i="5"/>
  <c r="I254" i="5"/>
  <c r="J254" i="5"/>
  <c r="D255" i="5"/>
  <c r="E255" i="5"/>
  <c r="F255" i="5"/>
  <c r="G255" i="5"/>
  <c r="H255" i="5"/>
  <c r="I255" i="5"/>
  <c r="J255" i="5"/>
  <c r="D256" i="5"/>
  <c r="E256" i="5"/>
  <c r="F256" i="5"/>
  <c r="G256" i="5"/>
  <c r="H256" i="5"/>
  <c r="I256" i="5"/>
  <c r="J256" i="5"/>
  <c r="D257" i="5"/>
  <c r="E257" i="5"/>
  <c r="F257" i="5"/>
  <c r="G257" i="5"/>
  <c r="H257" i="5"/>
  <c r="I257" i="5"/>
  <c r="J257" i="5"/>
  <c r="D258" i="5"/>
  <c r="E258" i="5"/>
  <c r="F258" i="5"/>
  <c r="G258" i="5"/>
  <c r="H258" i="5"/>
  <c r="I258" i="5"/>
  <c r="J258" i="5"/>
  <c r="D259" i="5"/>
  <c r="E259" i="5"/>
  <c r="F259" i="5"/>
  <c r="G259" i="5"/>
  <c r="H259" i="5"/>
  <c r="I259" i="5"/>
  <c r="J259" i="5"/>
  <c r="D260" i="5"/>
  <c r="E260" i="5"/>
  <c r="F260" i="5"/>
  <c r="G260" i="5"/>
  <c r="H260" i="5"/>
  <c r="I260" i="5"/>
  <c r="J260" i="5"/>
  <c r="D261" i="5"/>
  <c r="E261" i="5"/>
  <c r="F261" i="5"/>
  <c r="G261" i="5"/>
  <c r="H261" i="5"/>
  <c r="I261" i="5"/>
  <c r="J261" i="5"/>
  <c r="D262" i="5"/>
  <c r="E262" i="5"/>
  <c r="F262" i="5"/>
  <c r="G262" i="5"/>
  <c r="H262" i="5"/>
  <c r="I262" i="5"/>
  <c r="J262" i="5"/>
  <c r="D263" i="5"/>
  <c r="E263" i="5"/>
  <c r="F263" i="5"/>
  <c r="G263" i="5"/>
  <c r="H263" i="5"/>
  <c r="I263" i="5"/>
  <c r="J263" i="5"/>
  <c r="D264" i="5"/>
  <c r="E264" i="5"/>
  <c r="F264" i="5"/>
  <c r="G264" i="5"/>
  <c r="H264" i="5"/>
  <c r="I264" i="5"/>
  <c r="J264" i="5"/>
  <c r="D265" i="5"/>
  <c r="D266" i="5" s="1"/>
  <c r="D267" i="5" s="1"/>
  <c r="D268" i="5" s="1"/>
  <c r="D269" i="5" s="1"/>
  <c r="D270" i="5" s="1"/>
  <c r="D271" i="5" s="1"/>
  <c r="D272" i="5" s="1"/>
  <c r="D273" i="5" s="1"/>
  <c r="D274" i="5" s="1"/>
  <c r="D275" i="5" s="1"/>
  <c r="D276" i="5" s="1"/>
  <c r="D277" i="5" s="1"/>
  <c r="E265" i="5"/>
  <c r="E266" i="5" s="1"/>
  <c r="E267" i="5" s="1"/>
  <c r="E268" i="5" s="1"/>
  <c r="E269" i="5" s="1"/>
  <c r="E270" i="5" s="1"/>
  <c r="E271" i="5" s="1"/>
  <c r="E272" i="5" s="1"/>
  <c r="E273" i="5" s="1"/>
  <c r="E274" i="5" s="1"/>
  <c r="E275" i="5" s="1"/>
  <c r="E276" i="5" s="1"/>
  <c r="E277" i="5" s="1"/>
  <c r="G265" i="5"/>
  <c r="G266" i="5" s="1"/>
  <c r="G267" i="5" s="1"/>
  <c r="G268" i="5" s="1"/>
  <c r="G269" i="5" s="1"/>
  <c r="G270" i="5" s="1"/>
  <c r="G271" i="5" s="1"/>
  <c r="G272" i="5" s="1"/>
  <c r="G273" i="5" s="1"/>
  <c r="G274" i="5" s="1"/>
  <c r="G275" i="5" s="1"/>
  <c r="G276" i="5" s="1"/>
  <c r="G277" i="5" s="1"/>
  <c r="I265" i="5"/>
  <c r="I266" i="5" s="1"/>
  <c r="J265" i="5"/>
  <c r="J266" i="5" s="1"/>
  <c r="J267" i="5" s="1"/>
  <c r="J268" i="5" s="1"/>
  <c r="J269" i="5" s="1"/>
  <c r="J270" i="5" s="1"/>
  <c r="J271" i="5" s="1"/>
  <c r="J272" i="5" s="1"/>
  <c r="J273" i="5" s="1"/>
  <c r="J274" i="5" s="1"/>
  <c r="J275" i="5" s="1"/>
  <c r="J276" i="5" s="1"/>
  <c r="J277" i="5" s="1"/>
  <c r="D250" i="5"/>
  <c r="E250" i="5"/>
  <c r="F250" i="5"/>
  <c r="G250" i="5"/>
  <c r="H250" i="5"/>
  <c r="I250" i="5"/>
  <c r="J250" i="5"/>
  <c r="D251" i="5"/>
  <c r="E251" i="5"/>
  <c r="F251" i="5"/>
  <c r="G251" i="5"/>
  <c r="H251" i="5"/>
  <c r="I251" i="5"/>
  <c r="J251" i="5"/>
  <c r="D235" i="5"/>
  <c r="E235" i="5"/>
  <c r="F235" i="5"/>
  <c r="F265" i="5" s="1"/>
  <c r="G235" i="5"/>
  <c r="H235" i="5"/>
  <c r="H265" i="5" s="1"/>
  <c r="J235" i="5"/>
  <c r="I235" i="5"/>
  <c r="D233" i="5"/>
  <c r="E233" i="5"/>
  <c r="F233" i="5"/>
  <c r="G233" i="5"/>
  <c r="H233" i="5"/>
  <c r="D234" i="5"/>
  <c r="E234" i="5"/>
  <c r="F234" i="5"/>
  <c r="G234" i="5"/>
  <c r="H234" i="5"/>
  <c r="I234" i="5"/>
  <c r="J234" i="5"/>
  <c r="J233" i="5"/>
  <c r="I233" i="5"/>
  <c r="D217" i="5"/>
  <c r="E217" i="5"/>
  <c r="F217" i="5"/>
  <c r="D218" i="5"/>
  <c r="E218" i="5"/>
  <c r="F218" i="5"/>
  <c r="H217" i="5"/>
  <c r="H218" i="5"/>
  <c r="G218" i="5"/>
  <c r="G217" i="5"/>
  <c r="D210" i="5"/>
  <c r="E210" i="5"/>
  <c r="F210" i="5"/>
  <c r="F227" i="5" s="1"/>
  <c r="G210" i="5"/>
  <c r="H210" i="5"/>
  <c r="H227" i="5" s="1"/>
  <c r="I210" i="5"/>
  <c r="D211" i="5"/>
  <c r="E211" i="5"/>
  <c r="F211" i="5"/>
  <c r="F228" i="5" s="1"/>
  <c r="G211" i="5"/>
  <c r="H211" i="5"/>
  <c r="H228" i="5" s="1"/>
  <c r="I211" i="5"/>
  <c r="D212" i="5"/>
  <c r="E212" i="5"/>
  <c r="F212" i="5"/>
  <c r="F229" i="5" s="1"/>
  <c r="G212" i="5"/>
  <c r="H212" i="5"/>
  <c r="H229" i="5" s="1"/>
  <c r="I212" i="5"/>
  <c r="D213" i="5"/>
  <c r="E213" i="5"/>
  <c r="F213" i="5"/>
  <c r="F230" i="5" s="1"/>
  <c r="G213" i="5"/>
  <c r="H213" i="5"/>
  <c r="H230" i="5" s="1"/>
  <c r="I213" i="5"/>
  <c r="D214" i="5"/>
  <c r="E214" i="5"/>
  <c r="F214" i="5"/>
  <c r="F231" i="5" s="1"/>
  <c r="G214" i="5"/>
  <c r="H214" i="5"/>
  <c r="H231" i="5" s="1"/>
  <c r="I214" i="5"/>
  <c r="D215" i="5"/>
  <c r="E215" i="5"/>
  <c r="F215" i="5"/>
  <c r="F232" i="5" s="1"/>
  <c r="G215" i="5"/>
  <c r="H215" i="5"/>
  <c r="H232" i="5" s="1"/>
  <c r="I215" i="5"/>
  <c r="D219" i="5"/>
  <c r="E219" i="5"/>
  <c r="F219" i="5"/>
  <c r="G219" i="5"/>
  <c r="H219" i="5"/>
  <c r="I219" i="5"/>
  <c r="D220" i="5"/>
  <c r="E220" i="5"/>
  <c r="F220" i="5"/>
  <c r="G220" i="5"/>
  <c r="H220" i="5"/>
  <c r="I220" i="5"/>
  <c r="D221" i="5"/>
  <c r="E221" i="5"/>
  <c r="F221" i="5"/>
  <c r="G221" i="5"/>
  <c r="H221" i="5"/>
  <c r="I221" i="5"/>
  <c r="D222" i="5"/>
  <c r="E222" i="5"/>
  <c r="F222" i="5"/>
  <c r="G222" i="5"/>
  <c r="H222" i="5"/>
  <c r="I222" i="5"/>
  <c r="D223" i="5"/>
  <c r="E223" i="5"/>
  <c r="F223" i="5"/>
  <c r="G223" i="5"/>
  <c r="H223" i="5"/>
  <c r="I223" i="5"/>
  <c r="D224" i="5"/>
  <c r="E224" i="5"/>
  <c r="F224" i="5"/>
  <c r="G224" i="5"/>
  <c r="H224" i="5"/>
  <c r="I224" i="5"/>
  <c r="D225" i="5"/>
  <c r="E225" i="5"/>
  <c r="F225" i="5"/>
  <c r="G225" i="5"/>
  <c r="H225" i="5"/>
  <c r="I225" i="5"/>
  <c r="D226" i="5"/>
  <c r="D227" i="5" s="1"/>
  <c r="D228" i="5" s="1"/>
  <c r="D229" i="5" s="1"/>
  <c r="D230" i="5" s="1"/>
  <c r="D231" i="5" s="1"/>
  <c r="D232" i="5" s="1"/>
  <c r="E226" i="5"/>
  <c r="E227" i="5" s="1"/>
  <c r="E228" i="5" s="1"/>
  <c r="E229" i="5" s="1"/>
  <c r="E230" i="5" s="1"/>
  <c r="E231" i="5" s="1"/>
  <c r="E232" i="5" s="1"/>
  <c r="G226" i="5"/>
  <c r="G227" i="5" s="1"/>
  <c r="G228" i="5" s="1"/>
  <c r="G229" i="5" s="1"/>
  <c r="G230" i="5" s="1"/>
  <c r="G231" i="5" s="1"/>
  <c r="G232" i="5" s="1"/>
  <c r="I226" i="5"/>
  <c r="I227" i="5" s="1"/>
  <c r="D216" i="5"/>
  <c r="E216" i="5"/>
  <c r="F216" i="5"/>
  <c r="G216" i="5"/>
  <c r="H216" i="5"/>
  <c r="I216" i="5"/>
  <c r="D209" i="5"/>
  <c r="E209" i="5"/>
  <c r="F209" i="5"/>
  <c r="F226" i="5" s="1"/>
  <c r="G209" i="5"/>
  <c r="H209" i="5"/>
  <c r="H226" i="5" s="1"/>
  <c r="J209" i="5"/>
  <c r="J210" i="5" s="1"/>
  <c r="I209" i="5"/>
  <c r="D206" i="5"/>
  <c r="E206" i="5"/>
  <c r="F206" i="5"/>
  <c r="G206" i="5"/>
  <c r="H206" i="5"/>
  <c r="I206" i="5"/>
  <c r="D207" i="5"/>
  <c r="E207" i="5"/>
  <c r="F207" i="5"/>
  <c r="G207" i="5"/>
  <c r="H207" i="5"/>
  <c r="I207" i="5"/>
  <c r="D208" i="5"/>
  <c r="E208" i="5"/>
  <c r="F208" i="5"/>
  <c r="G208" i="5"/>
  <c r="H208" i="5"/>
  <c r="I208" i="5"/>
  <c r="D205" i="5"/>
  <c r="E205" i="5"/>
  <c r="F205" i="5"/>
  <c r="G205" i="5"/>
  <c r="H205" i="5"/>
  <c r="J206" i="5"/>
  <c r="J207" i="5"/>
  <c r="J208" i="5"/>
  <c r="J205" i="5"/>
  <c r="I205" i="5"/>
  <c r="D178" i="5"/>
  <c r="E178" i="5"/>
  <c r="F178" i="5"/>
  <c r="D179" i="5"/>
  <c r="E179" i="5"/>
  <c r="F179" i="5"/>
  <c r="H178" i="5"/>
  <c r="H179" i="5"/>
  <c r="G179" i="5"/>
  <c r="G178" i="5"/>
  <c r="I192" i="5"/>
  <c r="I193" i="5" s="1"/>
  <c r="I194" i="5" s="1"/>
  <c r="I195" i="5" s="1"/>
  <c r="I196" i="5" s="1"/>
  <c r="I197" i="5" s="1"/>
  <c r="I198" i="5" s="1"/>
  <c r="I199" i="5" s="1"/>
  <c r="I200" i="5" s="1"/>
  <c r="I201" i="5" s="1"/>
  <c r="I202" i="5" s="1"/>
  <c r="I203" i="5" s="1"/>
  <c r="I204" i="5" s="1"/>
  <c r="D166" i="5"/>
  <c r="E166" i="5"/>
  <c r="F166" i="5"/>
  <c r="F193" i="5" s="1"/>
  <c r="G166" i="5"/>
  <c r="H166" i="5"/>
  <c r="H193" i="5" s="1"/>
  <c r="I166" i="5"/>
  <c r="D167" i="5"/>
  <c r="E167" i="5"/>
  <c r="F167" i="5"/>
  <c r="F194" i="5" s="1"/>
  <c r="G167" i="5"/>
  <c r="H167" i="5"/>
  <c r="H194" i="5" s="1"/>
  <c r="I167" i="5"/>
  <c r="D168" i="5"/>
  <c r="E168" i="5"/>
  <c r="F168" i="5"/>
  <c r="F195" i="5" s="1"/>
  <c r="G168" i="5"/>
  <c r="H168" i="5"/>
  <c r="H195" i="5" s="1"/>
  <c r="I168" i="5"/>
  <c r="D169" i="5"/>
  <c r="E169" i="5"/>
  <c r="F169" i="5"/>
  <c r="F196" i="5" s="1"/>
  <c r="G169" i="5"/>
  <c r="H169" i="5"/>
  <c r="H196" i="5" s="1"/>
  <c r="I169" i="5"/>
  <c r="D170" i="5"/>
  <c r="E170" i="5"/>
  <c r="F170" i="5"/>
  <c r="F197" i="5" s="1"/>
  <c r="G170" i="5"/>
  <c r="H170" i="5"/>
  <c r="H197" i="5" s="1"/>
  <c r="I170" i="5"/>
  <c r="D171" i="5"/>
  <c r="E171" i="5"/>
  <c r="F171" i="5"/>
  <c r="F198" i="5" s="1"/>
  <c r="G171" i="5"/>
  <c r="H171" i="5"/>
  <c r="H198" i="5" s="1"/>
  <c r="I171" i="5"/>
  <c r="D172" i="5"/>
  <c r="E172" i="5"/>
  <c r="F172" i="5"/>
  <c r="F199" i="5" s="1"/>
  <c r="G172" i="5"/>
  <c r="H172" i="5"/>
  <c r="H199" i="5" s="1"/>
  <c r="I172" i="5"/>
  <c r="D173" i="5"/>
  <c r="E173" i="5"/>
  <c r="F173" i="5"/>
  <c r="F200" i="5" s="1"/>
  <c r="G173" i="5"/>
  <c r="H173" i="5"/>
  <c r="H200" i="5" s="1"/>
  <c r="I173" i="5"/>
  <c r="D174" i="5"/>
  <c r="E174" i="5"/>
  <c r="F174" i="5"/>
  <c r="F201" i="5" s="1"/>
  <c r="G174" i="5"/>
  <c r="H174" i="5"/>
  <c r="H201" i="5" s="1"/>
  <c r="I174" i="5"/>
  <c r="D175" i="5"/>
  <c r="E175" i="5"/>
  <c r="F175" i="5"/>
  <c r="F202" i="5" s="1"/>
  <c r="G175" i="5"/>
  <c r="H175" i="5"/>
  <c r="H202" i="5" s="1"/>
  <c r="I175" i="5"/>
  <c r="D176" i="5"/>
  <c r="E176" i="5"/>
  <c r="F176" i="5"/>
  <c r="F203" i="5" s="1"/>
  <c r="G176" i="5"/>
  <c r="H176" i="5"/>
  <c r="H203" i="5" s="1"/>
  <c r="I176" i="5"/>
  <c r="D177" i="5"/>
  <c r="E177" i="5"/>
  <c r="F177" i="5"/>
  <c r="F204" i="5" s="1"/>
  <c r="G177" i="5"/>
  <c r="H177" i="5"/>
  <c r="H204" i="5" s="1"/>
  <c r="I177" i="5"/>
  <c r="I178" i="5" s="1"/>
  <c r="I179" i="5" s="1"/>
  <c r="D180" i="5"/>
  <c r="E180" i="5"/>
  <c r="F180" i="5"/>
  <c r="G180" i="5"/>
  <c r="H180" i="5"/>
  <c r="I180" i="5"/>
  <c r="D181" i="5"/>
  <c r="E181" i="5"/>
  <c r="F181" i="5"/>
  <c r="G181" i="5"/>
  <c r="H181" i="5"/>
  <c r="I181" i="5"/>
  <c r="D182" i="5"/>
  <c r="E182" i="5"/>
  <c r="F182" i="5"/>
  <c r="G182" i="5"/>
  <c r="H182" i="5"/>
  <c r="I182" i="5"/>
  <c r="D183" i="5"/>
  <c r="E183" i="5"/>
  <c r="F183" i="5"/>
  <c r="G183" i="5"/>
  <c r="H183" i="5"/>
  <c r="I183" i="5"/>
  <c r="D184" i="5"/>
  <c r="E184" i="5"/>
  <c r="F184" i="5"/>
  <c r="G184" i="5"/>
  <c r="H184" i="5"/>
  <c r="I184" i="5"/>
  <c r="D185" i="5"/>
  <c r="E185" i="5"/>
  <c r="F185" i="5"/>
  <c r="G185" i="5"/>
  <c r="H185" i="5"/>
  <c r="I185" i="5"/>
  <c r="D186" i="5"/>
  <c r="E186" i="5"/>
  <c r="F186" i="5"/>
  <c r="G186" i="5"/>
  <c r="H186" i="5"/>
  <c r="I186" i="5"/>
  <c r="D187" i="5"/>
  <c r="E187" i="5"/>
  <c r="F187" i="5"/>
  <c r="G187" i="5"/>
  <c r="H187" i="5"/>
  <c r="I187" i="5"/>
  <c r="D188" i="5"/>
  <c r="E188" i="5"/>
  <c r="F188" i="5"/>
  <c r="G188" i="5"/>
  <c r="H188" i="5"/>
  <c r="I188" i="5"/>
  <c r="D189" i="5"/>
  <c r="E189" i="5"/>
  <c r="F189" i="5"/>
  <c r="G189" i="5"/>
  <c r="H189" i="5"/>
  <c r="I189" i="5"/>
  <c r="D190" i="5"/>
  <c r="E190" i="5"/>
  <c r="F190" i="5"/>
  <c r="G190" i="5"/>
  <c r="H190" i="5"/>
  <c r="I190" i="5"/>
  <c r="D191" i="5"/>
  <c r="E191" i="5"/>
  <c r="F191" i="5"/>
  <c r="G191" i="5"/>
  <c r="H191" i="5"/>
  <c r="I191" i="5"/>
  <c r="D192" i="5"/>
  <c r="D193" i="5" s="1"/>
  <c r="D194" i="5" s="1"/>
  <c r="D195" i="5" s="1"/>
  <c r="D196" i="5" s="1"/>
  <c r="D197" i="5" s="1"/>
  <c r="D198" i="5" s="1"/>
  <c r="D199" i="5" s="1"/>
  <c r="D200" i="5" s="1"/>
  <c r="D201" i="5" s="1"/>
  <c r="D202" i="5" s="1"/>
  <c r="D203" i="5" s="1"/>
  <c r="D204" i="5" s="1"/>
  <c r="E192" i="5"/>
  <c r="E193" i="5" s="1"/>
  <c r="E194" i="5" s="1"/>
  <c r="E195" i="5" s="1"/>
  <c r="E196" i="5" s="1"/>
  <c r="E197" i="5" s="1"/>
  <c r="E198" i="5" s="1"/>
  <c r="E199" i="5" s="1"/>
  <c r="E200" i="5" s="1"/>
  <c r="E201" i="5" s="1"/>
  <c r="E202" i="5" s="1"/>
  <c r="E203" i="5" s="1"/>
  <c r="E204" i="5" s="1"/>
  <c r="G192" i="5"/>
  <c r="G193" i="5" s="1"/>
  <c r="G194" i="5" s="1"/>
  <c r="G195" i="5" s="1"/>
  <c r="G196" i="5" s="1"/>
  <c r="G197" i="5" s="1"/>
  <c r="G198" i="5" s="1"/>
  <c r="G199" i="5" s="1"/>
  <c r="G200" i="5" s="1"/>
  <c r="G201" i="5" s="1"/>
  <c r="G202" i="5" s="1"/>
  <c r="G203" i="5" s="1"/>
  <c r="G204" i="5" s="1"/>
  <c r="D165" i="5"/>
  <c r="E165" i="5"/>
  <c r="F165" i="5"/>
  <c r="F192" i="5" s="1"/>
  <c r="G165" i="5"/>
  <c r="H165" i="5"/>
  <c r="H192" i="5" s="1"/>
  <c r="I165" i="5"/>
  <c r="D163" i="5"/>
  <c r="E163" i="5"/>
  <c r="F163" i="5"/>
  <c r="G163" i="5"/>
  <c r="H163" i="5"/>
  <c r="D164" i="5"/>
  <c r="E164" i="5"/>
  <c r="F164" i="5"/>
  <c r="G164" i="5"/>
  <c r="H164" i="5"/>
  <c r="J163" i="5"/>
  <c r="J164" i="5"/>
  <c r="I164" i="5"/>
  <c r="I163" i="5"/>
  <c r="J154" i="5"/>
  <c r="J155" i="5" s="1"/>
  <c r="J156" i="5" s="1"/>
  <c r="J157" i="5" s="1"/>
  <c r="J158" i="5" s="1"/>
  <c r="J159" i="5" s="1"/>
  <c r="J160" i="5" s="1"/>
  <c r="J161" i="5" s="1"/>
  <c r="J162" i="5" s="1"/>
  <c r="G153" i="5"/>
  <c r="G154" i="5" s="1"/>
  <c r="G155" i="5" s="1"/>
  <c r="G156" i="5" s="1"/>
  <c r="G157" i="5" s="1"/>
  <c r="G158" i="5" s="1"/>
  <c r="G159" i="5" s="1"/>
  <c r="G160" i="5" s="1"/>
  <c r="G161" i="5" s="1"/>
  <c r="G162" i="5" s="1"/>
  <c r="D141" i="5"/>
  <c r="E141" i="5"/>
  <c r="F141" i="5"/>
  <c r="G141" i="5"/>
  <c r="D142" i="5"/>
  <c r="E142" i="5"/>
  <c r="F142" i="5"/>
  <c r="G142" i="5"/>
  <c r="H142" i="5"/>
  <c r="H141" i="5"/>
  <c r="D132" i="5"/>
  <c r="E132" i="5"/>
  <c r="F132" i="5"/>
  <c r="F154" i="5" s="1"/>
  <c r="G132" i="5"/>
  <c r="H132" i="5"/>
  <c r="H154" i="5" s="1"/>
  <c r="I132" i="5"/>
  <c r="D133" i="5"/>
  <c r="E133" i="5"/>
  <c r="F133" i="5"/>
  <c r="F155" i="5" s="1"/>
  <c r="G133" i="5"/>
  <c r="H133" i="5"/>
  <c r="H155" i="5" s="1"/>
  <c r="I133" i="5"/>
  <c r="D134" i="5"/>
  <c r="E134" i="5"/>
  <c r="F134" i="5"/>
  <c r="F156" i="5" s="1"/>
  <c r="G134" i="5"/>
  <c r="H134" i="5"/>
  <c r="H156" i="5" s="1"/>
  <c r="I134" i="5"/>
  <c r="D135" i="5"/>
  <c r="E135" i="5"/>
  <c r="F135" i="5"/>
  <c r="F157" i="5" s="1"/>
  <c r="G135" i="5"/>
  <c r="H135" i="5"/>
  <c r="H157" i="5" s="1"/>
  <c r="I135" i="5"/>
  <c r="D136" i="5"/>
  <c r="E136" i="5"/>
  <c r="F136" i="5"/>
  <c r="F158" i="5" s="1"/>
  <c r="G136" i="5"/>
  <c r="H136" i="5"/>
  <c r="H158" i="5" s="1"/>
  <c r="I136" i="5"/>
  <c r="D137" i="5"/>
  <c r="E137" i="5"/>
  <c r="F137" i="5"/>
  <c r="F159" i="5" s="1"/>
  <c r="G137" i="5"/>
  <c r="H137" i="5"/>
  <c r="H159" i="5" s="1"/>
  <c r="I137" i="5"/>
  <c r="D138" i="5"/>
  <c r="E138" i="5"/>
  <c r="F138" i="5"/>
  <c r="F160" i="5" s="1"/>
  <c r="G138" i="5"/>
  <c r="H138" i="5"/>
  <c r="H160" i="5" s="1"/>
  <c r="I138" i="5"/>
  <c r="D139" i="5"/>
  <c r="E139" i="5"/>
  <c r="F139" i="5"/>
  <c r="F161" i="5" s="1"/>
  <c r="G139" i="5"/>
  <c r="H139" i="5"/>
  <c r="H161" i="5" s="1"/>
  <c r="I139" i="5"/>
  <c r="D140" i="5"/>
  <c r="E140" i="5"/>
  <c r="F140" i="5"/>
  <c r="F162" i="5" s="1"/>
  <c r="G140" i="5"/>
  <c r="H140" i="5"/>
  <c r="H162" i="5" s="1"/>
  <c r="I140" i="5"/>
  <c r="D143" i="5"/>
  <c r="E143" i="5"/>
  <c r="F143" i="5"/>
  <c r="G143" i="5"/>
  <c r="H143" i="5"/>
  <c r="I143" i="5"/>
  <c r="D144" i="5"/>
  <c r="E144" i="5"/>
  <c r="F144" i="5"/>
  <c r="G144" i="5"/>
  <c r="H144" i="5"/>
  <c r="I144" i="5"/>
  <c r="D145" i="5"/>
  <c r="E145" i="5"/>
  <c r="F145" i="5"/>
  <c r="G145" i="5"/>
  <c r="H145" i="5"/>
  <c r="I145" i="5"/>
  <c r="D146" i="5"/>
  <c r="E146" i="5"/>
  <c r="F146" i="5"/>
  <c r="G146" i="5"/>
  <c r="H146" i="5"/>
  <c r="I146" i="5"/>
  <c r="D147" i="5"/>
  <c r="E147" i="5"/>
  <c r="F147" i="5"/>
  <c r="G147" i="5"/>
  <c r="H147" i="5"/>
  <c r="I147" i="5"/>
  <c r="D148" i="5"/>
  <c r="E148" i="5"/>
  <c r="F148" i="5"/>
  <c r="G148" i="5"/>
  <c r="H148" i="5"/>
  <c r="I148" i="5"/>
  <c r="D149" i="5"/>
  <c r="E149" i="5"/>
  <c r="F149" i="5"/>
  <c r="G149" i="5"/>
  <c r="H149" i="5"/>
  <c r="I149" i="5"/>
  <c r="D150" i="5"/>
  <c r="E150" i="5"/>
  <c r="F150" i="5"/>
  <c r="G150" i="5"/>
  <c r="H150" i="5"/>
  <c r="I150" i="5"/>
  <c r="D151" i="5"/>
  <c r="E151" i="5"/>
  <c r="F151" i="5"/>
  <c r="G151" i="5"/>
  <c r="H151" i="5"/>
  <c r="I151" i="5"/>
  <c r="D152" i="5"/>
  <c r="E152" i="5"/>
  <c r="F152" i="5"/>
  <c r="G152" i="5"/>
  <c r="H152" i="5"/>
  <c r="I152" i="5"/>
  <c r="D153" i="5"/>
  <c r="D154" i="5" s="1"/>
  <c r="D155" i="5" s="1"/>
  <c r="D156" i="5" s="1"/>
  <c r="D157" i="5" s="1"/>
  <c r="E153" i="5"/>
  <c r="E154" i="5" s="1"/>
  <c r="E155" i="5" s="1"/>
  <c r="I153" i="5"/>
  <c r="I154" i="5" s="1"/>
  <c r="D131" i="5"/>
  <c r="E131" i="5"/>
  <c r="F131" i="5"/>
  <c r="F153" i="5" s="1"/>
  <c r="G131" i="5"/>
  <c r="H131" i="5"/>
  <c r="H153" i="5" s="1"/>
  <c r="I130" i="5"/>
  <c r="J130" i="5"/>
  <c r="J129" i="5"/>
  <c r="I131" i="5"/>
  <c r="D129" i="5"/>
  <c r="E129" i="5"/>
  <c r="F129" i="5"/>
  <c r="G129" i="5"/>
  <c r="H129" i="5"/>
  <c r="D130" i="5"/>
  <c r="E130" i="5"/>
  <c r="F130" i="5"/>
  <c r="G130" i="5"/>
  <c r="H130" i="5"/>
  <c r="I129" i="5"/>
  <c r="D105" i="5"/>
  <c r="E105" i="5"/>
  <c r="F105" i="5"/>
  <c r="G105" i="5"/>
  <c r="D106" i="5"/>
  <c r="E106" i="5"/>
  <c r="F106" i="5"/>
  <c r="G106" i="5"/>
  <c r="H106" i="5"/>
  <c r="H105" i="5"/>
  <c r="D95" i="5"/>
  <c r="E95" i="5"/>
  <c r="F95" i="5"/>
  <c r="F119" i="5" s="1"/>
  <c r="G95" i="5"/>
  <c r="H95" i="5"/>
  <c r="I95" i="5"/>
  <c r="D96" i="5"/>
  <c r="E96" i="5"/>
  <c r="F96" i="5"/>
  <c r="F120" i="5" s="1"/>
  <c r="G96" i="5"/>
  <c r="H96" i="5"/>
  <c r="I96" i="5"/>
  <c r="D97" i="5"/>
  <c r="E97" i="5"/>
  <c r="F97" i="5"/>
  <c r="F121" i="5" s="1"/>
  <c r="G97" i="5"/>
  <c r="H97" i="5"/>
  <c r="I97" i="5"/>
  <c r="D98" i="5"/>
  <c r="E98" i="5"/>
  <c r="F98" i="5"/>
  <c r="F122" i="5" s="1"/>
  <c r="G98" i="5"/>
  <c r="H98" i="5"/>
  <c r="I98" i="5"/>
  <c r="D99" i="5"/>
  <c r="E99" i="5"/>
  <c r="F99" i="5"/>
  <c r="F123" i="5" s="1"/>
  <c r="G99" i="5"/>
  <c r="H99" i="5"/>
  <c r="I99" i="5"/>
  <c r="D100" i="5"/>
  <c r="E100" i="5"/>
  <c r="F100" i="5"/>
  <c r="F124" i="5" s="1"/>
  <c r="G100" i="5"/>
  <c r="H100" i="5"/>
  <c r="I100" i="5"/>
  <c r="D101" i="5"/>
  <c r="E101" i="5"/>
  <c r="F101" i="5"/>
  <c r="F125" i="5" s="1"/>
  <c r="G101" i="5"/>
  <c r="H101" i="5"/>
  <c r="I101" i="5"/>
  <c r="D102" i="5"/>
  <c r="E102" i="5"/>
  <c r="F102" i="5"/>
  <c r="F126" i="5" s="1"/>
  <c r="G102" i="5"/>
  <c r="H102" i="5"/>
  <c r="I102" i="5"/>
  <c r="D103" i="5"/>
  <c r="E103" i="5"/>
  <c r="F103" i="5"/>
  <c r="F127" i="5" s="1"/>
  <c r="G103" i="5"/>
  <c r="H103" i="5"/>
  <c r="I103" i="5"/>
  <c r="D104" i="5"/>
  <c r="E104" i="5"/>
  <c r="F104" i="5"/>
  <c r="F128" i="5" s="1"/>
  <c r="G104" i="5"/>
  <c r="H104" i="5"/>
  <c r="I104" i="5"/>
  <c r="I105" i="5" s="1"/>
  <c r="D107" i="5"/>
  <c r="E107" i="5"/>
  <c r="F107" i="5"/>
  <c r="G107" i="5"/>
  <c r="H107" i="5"/>
  <c r="H118" i="5" s="1"/>
  <c r="I107" i="5"/>
  <c r="D108" i="5"/>
  <c r="E108" i="5"/>
  <c r="F108" i="5"/>
  <c r="G108" i="5"/>
  <c r="H108" i="5"/>
  <c r="H119" i="5" s="1"/>
  <c r="I108" i="5"/>
  <c r="D109" i="5"/>
  <c r="E109" i="5"/>
  <c r="F109" i="5"/>
  <c r="G109" i="5"/>
  <c r="H109" i="5"/>
  <c r="H120" i="5" s="1"/>
  <c r="I109" i="5"/>
  <c r="D110" i="5"/>
  <c r="E110" i="5"/>
  <c r="F110" i="5"/>
  <c r="G110" i="5"/>
  <c r="H110" i="5"/>
  <c r="H121" i="5" s="1"/>
  <c r="I110" i="5"/>
  <c r="D111" i="5"/>
  <c r="E111" i="5"/>
  <c r="F111" i="5"/>
  <c r="G111" i="5"/>
  <c r="H111" i="5"/>
  <c r="H122" i="5" s="1"/>
  <c r="I111" i="5"/>
  <c r="D112" i="5"/>
  <c r="E112" i="5"/>
  <c r="F112" i="5"/>
  <c r="G112" i="5"/>
  <c r="H112" i="5"/>
  <c r="H123" i="5" s="1"/>
  <c r="I112" i="5"/>
  <c r="D113" i="5"/>
  <c r="E113" i="5"/>
  <c r="F113" i="5"/>
  <c r="G113" i="5"/>
  <c r="H113" i="5"/>
  <c r="H124" i="5" s="1"/>
  <c r="I113" i="5"/>
  <c r="D114" i="5"/>
  <c r="E114" i="5"/>
  <c r="F114" i="5"/>
  <c r="G114" i="5"/>
  <c r="H114" i="5"/>
  <c r="H125" i="5" s="1"/>
  <c r="I114" i="5"/>
  <c r="D115" i="5"/>
  <c r="E115" i="5"/>
  <c r="F115" i="5"/>
  <c r="G115" i="5"/>
  <c r="H115" i="5"/>
  <c r="H126" i="5" s="1"/>
  <c r="I115" i="5"/>
  <c r="D116" i="5"/>
  <c r="E116" i="5"/>
  <c r="F116" i="5"/>
  <c r="G116" i="5"/>
  <c r="H116" i="5"/>
  <c r="H127" i="5" s="1"/>
  <c r="I116" i="5"/>
  <c r="D117" i="5"/>
  <c r="E117" i="5"/>
  <c r="F117" i="5"/>
  <c r="G117" i="5"/>
  <c r="H117" i="5"/>
  <c r="H128" i="5" s="1"/>
  <c r="I117" i="5"/>
  <c r="D118" i="5"/>
  <c r="D119" i="5" s="1"/>
  <c r="D120" i="5" s="1"/>
  <c r="D121" i="5" s="1"/>
  <c r="D122" i="5" s="1"/>
  <c r="D123" i="5" s="1"/>
  <c r="D124" i="5" s="1"/>
  <c r="D125" i="5" s="1"/>
  <c r="D126" i="5" s="1"/>
  <c r="D127" i="5" s="1"/>
  <c r="D128" i="5" s="1"/>
  <c r="E118" i="5"/>
  <c r="E119" i="5" s="1"/>
  <c r="G118" i="5"/>
  <c r="G119" i="5" s="1"/>
  <c r="G120" i="5" s="1"/>
  <c r="G121" i="5" s="1"/>
  <c r="G122" i="5" s="1"/>
  <c r="G123" i="5" s="1"/>
  <c r="I118" i="5"/>
  <c r="I119" i="5" s="1"/>
  <c r="I120" i="5" s="1"/>
  <c r="I121" i="5" s="1"/>
  <c r="I122" i="5" s="1"/>
  <c r="I123" i="5" s="1"/>
  <c r="I124" i="5" s="1"/>
  <c r="I125" i="5" s="1"/>
  <c r="I126" i="5" s="1"/>
  <c r="I127" i="5" s="1"/>
  <c r="I128" i="5" s="1"/>
  <c r="D94" i="5"/>
  <c r="E94" i="5"/>
  <c r="F94" i="5"/>
  <c r="F118" i="5" s="1"/>
  <c r="G94" i="5"/>
  <c r="H94" i="5"/>
  <c r="I94" i="5"/>
  <c r="J93" i="5"/>
  <c r="D93" i="5"/>
  <c r="E93" i="5"/>
  <c r="F93" i="5"/>
  <c r="G93" i="5"/>
  <c r="H93" i="5"/>
  <c r="I93" i="5"/>
  <c r="D77" i="5"/>
  <c r="E77" i="5"/>
  <c r="F77" i="5"/>
  <c r="G77" i="5"/>
  <c r="H77" i="5"/>
  <c r="D76" i="5"/>
  <c r="E76" i="5"/>
  <c r="F76" i="5"/>
  <c r="G76" i="5"/>
  <c r="J76" i="5"/>
  <c r="J77" i="5" s="1"/>
  <c r="H76" i="5"/>
  <c r="J57" i="5"/>
  <c r="J58" i="5" s="1"/>
  <c r="D57" i="5"/>
  <c r="E57" i="5"/>
  <c r="F57" i="5"/>
  <c r="G57" i="5"/>
  <c r="D58" i="5"/>
  <c r="E58" i="5"/>
  <c r="F58" i="5"/>
  <c r="G58" i="5"/>
  <c r="H58" i="5"/>
  <c r="H57" i="5"/>
  <c r="D17" i="5"/>
  <c r="E17" i="5"/>
  <c r="G17" i="5"/>
  <c r="D18" i="5"/>
  <c r="E18" i="5"/>
  <c r="G18" i="5"/>
  <c r="H18" i="5"/>
  <c r="H17" i="5"/>
  <c r="J17" i="5"/>
  <c r="J18" i="5" s="1"/>
  <c r="J92" i="5"/>
  <c r="D92" i="5"/>
  <c r="E92" i="5"/>
  <c r="F92" i="5"/>
  <c r="G92" i="5"/>
  <c r="H92" i="5"/>
  <c r="D32" i="5"/>
  <c r="E32" i="5"/>
  <c r="F32" i="5"/>
  <c r="H32" i="5"/>
  <c r="I32" i="5"/>
  <c r="D31" i="5"/>
  <c r="E31" i="5"/>
  <c r="F31" i="5"/>
  <c r="H31" i="5"/>
  <c r="J31" i="5"/>
  <c r="J32" i="5" s="1"/>
  <c r="I31" i="5"/>
  <c r="D15" i="5"/>
  <c r="E15" i="5"/>
  <c r="F15" i="5"/>
  <c r="H15" i="5"/>
  <c r="I15" i="5"/>
  <c r="D14" i="5"/>
  <c r="E14" i="5"/>
  <c r="F14" i="5"/>
  <c r="H14" i="5"/>
  <c r="I14" i="5"/>
  <c r="G32" i="5"/>
  <c r="G31" i="5"/>
  <c r="G15" i="5"/>
  <c r="G14" i="5"/>
  <c r="I473" i="5" l="1"/>
  <c r="M472" i="5"/>
  <c r="E674" i="5"/>
  <c r="E675" i="5" s="1"/>
  <c r="E676" i="5" s="1"/>
  <c r="E677" i="5" s="1"/>
  <c r="E678" i="5" s="1"/>
  <c r="E679" i="5" s="1"/>
  <c r="E680" i="5" s="1"/>
  <c r="E681" i="5" s="1"/>
  <c r="E682" i="5" s="1"/>
  <c r="E683" i="5" s="1"/>
  <c r="E684" i="5" s="1"/>
  <c r="E685" i="5" s="1"/>
  <c r="G674" i="5"/>
  <c r="G675" i="5" s="1"/>
  <c r="G676" i="5" s="1"/>
  <c r="G677" i="5" s="1"/>
  <c r="G678" i="5" s="1"/>
  <c r="G679" i="5" s="1"/>
  <c r="G680" i="5" s="1"/>
  <c r="G681" i="5" s="1"/>
  <c r="G682" i="5" s="1"/>
  <c r="G683" i="5" s="1"/>
  <c r="G684" i="5" s="1"/>
  <c r="G685" i="5" s="1"/>
  <c r="J674" i="5"/>
  <c r="J675" i="5" s="1"/>
  <c r="J676" i="5" s="1"/>
  <c r="J677" i="5" s="1"/>
  <c r="J678" i="5" s="1"/>
  <c r="J679" i="5" s="1"/>
  <c r="J680" i="5" s="1"/>
  <c r="J681" i="5" s="1"/>
  <c r="J682" i="5" s="1"/>
  <c r="J683" i="5" s="1"/>
  <c r="J684" i="5" s="1"/>
  <c r="J685" i="5" s="1"/>
  <c r="D674" i="5"/>
  <c r="D675" i="5" s="1"/>
  <c r="D676" i="5" s="1"/>
  <c r="D677" i="5" s="1"/>
  <c r="D678" i="5" s="1"/>
  <c r="D679" i="5" s="1"/>
  <c r="D680" i="5" s="1"/>
  <c r="D681" i="5" s="1"/>
  <c r="D682" i="5" s="1"/>
  <c r="D683" i="5" s="1"/>
  <c r="D684" i="5" s="1"/>
  <c r="D685" i="5" s="1"/>
  <c r="M716" i="5"/>
  <c r="G421" i="5"/>
  <c r="G422" i="5" s="1"/>
  <c r="G423" i="5" s="1"/>
  <c r="G424" i="5" s="1"/>
  <c r="G425" i="5" s="1"/>
  <c r="G426" i="5" s="1"/>
  <c r="G427" i="5" s="1"/>
  <c r="G428" i="5" s="1"/>
  <c r="G429" i="5" s="1"/>
  <c r="G430" i="5" s="1"/>
  <c r="E421" i="5"/>
  <c r="E422" i="5" s="1"/>
  <c r="E423" i="5" s="1"/>
  <c r="E424" i="5" s="1"/>
  <c r="E425" i="5" s="1"/>
  <c r="E426" i="5" s="1"/>
  <c r="E427" i="5" s="1"/>
  <c r="E428" i="5" s="1"/>
  <c r="E429" i="5" s="1"/>
  <c r="E430" i="5" s="1"/>
  <c r="J421" i="5"/>
  <c r="J422" i="5" s="1"/>
  <c r="J423" i="5" s="1"/>
  <c r="J424" i="5" s="1"/>
  <c r="J425" i="5" s="1"/>
  <c r="J426" i="5" s="1"/>
  <c r="J427" i="5" s="1"/>
  <c r="J428" i="5" s="1"/>
  <c r="J429" i="5" s="1"/>
  <c r="J430" i="5" s="1"/>
  <c r="D421" i="5"/>
  <c r="D422" i="5" s="1"/>
  <c r="D423" i="5" s="1"/>
  <c r="D424" i="5" s="1"/>
  <c r="D425" i="5" s="1"/>
  <c r="D426" i="5" s="1"/>
  <c r="D427" i="5" s="1"/>
  <c r="D428" i="5" s="1"/>
  <c r="D429" i="5" s="1"/>
  <c r="D430" i="5" s="1"/>
  <c r="M701" i="5"/>
  <c r="M695" i="5"/>
  <c r="M720" i="5"/>
  <c r="M710" i="5"/>
  <c r="M729" i="5"/>
  <c r="M691" i="5"/>
  <c r="M689" i="5"/>
  <c r="M728" i="5"/>
  <c r="M703" i="5"/>
  <c r="M699" i="5"/>
  <c r="M697" i="5"/>
  <c r="M693" i="5"/>
  <c r="M707" i="5"/>
  <c r="M723" i="5"/>
  <c r="M719" i="5"/>
  <c r="M715" i="5"/>
  <c r="M724" i="5"/>
  <c r="M726" i="5"/>
  <c r="M725" i="5"/>
  <c r="M658" i="5"/>
  <c r="M696" i="5"/>
  <c r="M687" i="5"/>
  <c r="M722" i="5"/>
  <c r="M721" i="5"/>
  <c r="M718" i="5"/>
  <c r="M717" i="5"/>
  <c r="M714" i="5"/>
  <c r="M713" i="5"/>
  <c r="M709" i="5"/>
  <c r="M712" i="5"/>
  <c r="M708" i="5"/>
  <c r="M690" i="5"/>
  <c r="M688" i="5"/>
  <c r="M711" i="5"/>
  <c r="M628" i="5"/>
  <c r="M652" i="5"/>
  <c r="M648" i="5"/>
  <c r="M646" i="5"/>
  <c r="M644" i="5"/>
  <c r="M653" i="5"/>
  <c r="M670" i="5"/>
  <c r="M668" i="5"/>
  <c r="M666" i="5"/>
  <c r="M664" i="5"/>
  <c r="M662" i="5"/>
  <c r="M660" i="5"/>
  <c r="M657" i="5"/>
  <c r="M700" i="5"/>
  <c r="M704" i="5"/>
  <c r="M702" i="5"/>
  <c r="M694" i="5"/>
  <c r="M692" i="5"/>
  <c r="M698" i="5"/>
  <c r="M727" i="5"/>
  <c r="M686" i="5"/>
  <c r="M669" i="5"/>
  <c r="M667" i="5"/>
  <c r="M665" i="5"/>
  <c r="M661" i="5"/>
  <c r="M647" i="5"/>
  <c r="M639" i="5"/>
  <c r="M651" i="5"/>
  <c r="M663" i="5"/>
  <c r="I675" i="5"/>
  <c r="M673" i="5"/>
  <c r="M671" i="5"/>
  <c r="M659" i="5"/>
  <c r="M603" i="5"/>
  <c r="M622" i="5"/>
  <c r="M672" i="5"/>
  <c r="M656" i="5"/>
  <c r="M654" i="5"/>
  <c r="I655" i="5"/>
  <c r="M655" i="5" s="1"/>
  <c r="M649" i="5"/>
  <c r="M645" i="5"/>
  <c r="M640" i="5"/>
  <c r="M643" i="5"/>
  <c r="M642" i="5"/>
  <c r="M650" i="5"/>
  <c r="M641" i="5"/>
  <c r="M631" i="5"/>
  <c r="M638" i="5"/>
  <c r="M636" i="5"/>
  <c r="M629" i="5"/>
  <c r="M630" i="5"/>
  <c r="M632" i="5"/>
  <c r="M616" i="5"/>
  <c r="M615" i="5"/>
  <c r="M618" i="5"/>
  <c r="M617" i="5"/>
  <c r="M619" i="5"/>
  <c r="M621" i="5"/>
  <c r="M627" i="5"/>
  <c r="M637" i="5"/>
  <c r="M633" i="5"/>
  <c r="M635" i="5"/>
  <c r="M634" i="5"/>
  <c r="M625" i="5"/>
  <c r="M601" i="5"/>
  <c r="M604" i="5"/>
  <c r="M606" i="5"/>
  <c r="M608" i="5"/>
  <c r="M624" i="5"/>
  <c r="M626" i="5"/>
  <c r="M620" i="5"/>
  <c r="M612" i="5"/>
  <c r="M600" i="5"/>
  <c r="M599" i="5"/>
  <c r="M607" i="5"/>
  <c r="M609" i="5"/>
  <c r="M579" i="5"/>
  <c r="M602" i="5"/>
  <c r="M611" i="5"/>
  <c r="M614" i="5"/>
  <c r="M623" i="5"/>
  <c r="M613" i="5"/>
  <c r="M610" i="5"/>
  <c r="M605" i="5"/>
  <c r="M598" i="5"/>
  <c r="I583" i="5"/>
  <c r="M583" i="5" s="1"/>
  <c r="M582" i="5"/>
  <c r="M594" i="5"/>
  <c r="M595" i="5"/>
  <c r="M567" i="5"/>
  <c r="M563" i="5"/>
  <c r="M565" i="5"/>
  <c r="M572" i="5"/>
  <c r="M596" i="5"/>
  <c r="G597" i="5"/>
  <c r="M597" i="5" s="1"/>
  <c r="M577" i="5"/>
  <c r="M575" i="5"/>
  <c r="M568" i="5"/>
  <c r="M495" i="5"/>
  <c r="M569" i="5"/>
  <c r="M300" i="5"/>
  <c r="M590" i="5"/>
  <c r="M584" i="5"/>
  <c r="M591" i="5"/>
  <c r="M587" i="5"/>
  <c r="M580" i="5"/>
  <c r="M593" i="5"/>
  <c r="M592" i="5"/>
  <c r="M589" i="5"/>
  <c r="M586" i="5"/>
  <c r="M578" i="5"/>
  <c r="M585" i="5"/>
  <c r="M588" i="5"/>
  <c r="M581" i="5"/>
  <c r="M571" i="5"/>
  <c r="M562" i="5"/>
  <c r="M566" i="5"/>
  <c r="M576" i="5"/>
  <c r="M573" i="5"/>
  <c r="M574" i="5"/>
  <c r="M570" i="5"/>
  <c r="M564" i="5"/>
  <c r="I301" i="5"/>
  <c r="M301" i="5" s="1"/>
  <c r="I496" i="5"/>
  <c r="M496" i="5" s="1"/>
  <c r="M401" i="5"/>
  <c r="I402" i="5"/>
  <c r="M402" i="5" s="1"/>
  <c r="M400" i="5"/>
  <c r="M346" i="5"/>
  <c r="M249" i="5"/>
  <c r="M248" i="5"/>
  <c r="I347" i="5"/>
  <c r="M347" i="5" s="1"/>
  <c r="M535" i="5"/>
  <c r="M543" i="5"/>
  <c r="M452" i="5"/>
  <c r="M453" i="5"/>
  <c r="M392" i="5"/>
  <c r="I557" i="5"/>
  <c r="M556" i="5"/>
  <c r="M554" i="5"/>
  <c r="M553" i="5"/>
  <c r="M551" i="5"/>
  <c r="M549" i="5"/>
  <c r="M547" i="5"/>
  <c r="M542" i="5"/>
  <c r="M540" i="5"/>
  <c r="M538" i="5"/>
  <c r="M536" i="5"/>
  <c r="M520" i="5"/>
  <c r="M534" i="5"/>
  <c r="M530" i="5"/>
  <c r="M528" i="5"/>
  <c r="M555" i="5"/>
  <c r="M552" i="5"/>
  <c r="M550" i="5"/>
  <c r="M548" i="5"/>
  <c r="M544" i="5"/>
  <c r="M541" i="5"/>
  <c r="M539" i="5"/>
  <c r="M537" i="5"/>
  <c r="M533" i="5"/>
  <c r="M529" i="5"/>
  <c r="M546" i="5"/>
  <c r="M505" i="5"/>
  <c r="M501" i="5"/>
  <c r="M545" i="5"/>
  <c r="M513" i="5"/>
  <c r="M532" i="5"/>
  <c r="M512" i="5"/>
  <c r="M527" i="5"/>
  <c r="M531" i="5"/>
  <c r="M511" i="5"/>
  <c r="M522" i="5"/>
  <c r="M521" i="5"/>
  <c r="M498" i="5"/>
  <c r="M387" i="5"/>
  <c r="M388" i="5"/>
  <c r="M398" i="5"/>
  <c r="M397" i="5"/>
  <c r="M461" i="5"/>
  <c r="M517" i="5"/>
  <c r="I518" i="5"/>
  <c r="I519" i="5" s="1"/>
  <c r="M519" i="5" s="1"/>
  <c r="M516" i="5"/>
  <c r="M322" i="5"/>
  <c r="M509" i="5"/>
  <c r="M506" i="5"/>
  <c r="M502" i="5"/>
  <c r="M494" i="5"/>
  <c r="M490" i="5"/>
  <c r="M486" i="5"/>
  <c r="M377" i="5"/>
  <c r="M491" i="5"/>
  <c r="M487" i="5"/>
  <c r="M514" i="5"/>
  <c r="M510" i="5"/>
  <c r="M507" i="5"/>
  <c r="M503" i="5"/>
  <c r="M499" i="5"/>
  <c r="M492" i="5"/>
  <c r="M488" i="5"/>
  <c r="M515" i="5"/>
  <c r="M483" i="5"/>
  <c r="M484" i="5"/>
  <c r="M497" i="5"/>
  <c r="M508" i="5"/>
  <c r="M504" i="5"/>
  <c r="M500" i="5"/>
  <c r="M493" i="5"/>
  <c r="M489" i="5"/>
  <c r="M485" i="5"/>
  <c r="M480" i="5"/>
  <c r="M482" i="5"/>
  <c r="M481" i="5"/>
  <c r="M479" i="5"/>
  <c r="M458" i="5"/>
  <c r="M478" i="5"/>
  <c r="M345" i="5"/>
  <c r="M447" i="5"/>
  <c r="D468" i="5"/>
  <c r="M467" i="5"/>
  <c r="M466" i="5"/>
  <c r="M459" i="5"/>
  <c r="M446" i="5"/>
  <c r="M463" i="5"/>
  <c r="M298" i="5"/>
  <c r="M294" i="5"/>
  <c r="M324" i="5"/>
  <c r="M360" i="5"/>
  <c r="M444" i="5"/>
  <c r="M464" i="5"/>
  <c r="M440" i="5"/>
  <c r="M450" i="5"/>
  <c r="M376" i="5"/>
  <c r="M378" i="5"/>
  <c r="M384" i="5"/>
  <c r="M399" i="5"/>
  <c r="M393" i="5"/>
  <c r="M391" i="5"/>
  <c r="M389" i="5"/>
  <c r="M414" i="5"/>
  <c r="M412" i="5"/>
  <c r="M410" i="5"/>
  <c r="M408" i="5"/>
  <c r="M405" i="5"/>
  <c r="M455" i="5"/>
  <c r="M465" i="5"/>
  <c r="M460" i="5"/>
  <c r="M456" i="5"/>
  <c r="M338" i="5"/>
  <c r="M331" i="5"/>
  <c r="M439" i="5"/>
  <c r="M451" i="5"/>
  <c r="M449" i="5"/>
  <c r="M445" i="5"/>
  <c r="M431" i="5"/>
  <c r="M434" i="5"/>
  <c r="M415" i="5"/>
  <c r="M411" i="5"/>
  <c r="M407" i="5"/>
  <c r="M404" i="5"/>
  <c r="M403" i="5"/>
  <c r="M417" i="5"/>
  <c r="M435" i="5"/>
  <c r="M442" i="5"/>
  <c r="M454" i="5"/>
  <c r="M448" i="5"/>
  <c r="M394" i="5"/>
  <c r="M416" i="5"/>
  <c r="M437" i="5"/>
  <c r="M433" i="5"/>
  <c r="M462" i="5"/>
  <c r="M413" i="5"/>
  <c r="M409" i="5"/>
  <c r="M406" i="5"/>
  <c r="M436" i="5"/>
  <c r="M432" i="5"/>
  <c r="M457" i="5"/>
  <c r="M418" i="5"/>
  <c r="M395" i="5"/>
  <c r="I419" i="5"/>
  <c r="I420" i="5" s="1"/>
  <c r="M443" i="5"/>
  <c r="M309" i="5"/>
  <c r="M330" i="5"/>
  <c r="M327" i="5"/>
  <c r="M438" i="5"/>
  <c r="M441" i="5"/>
  <c r="M386" i="5"/>
  <c r="M383" i="5"/>
  <c r="M308" i="5"/>
  <c r="M325" i="5"/>
  <c r="M355" i="5"/>
  <c r="M349" i="5"/>
  <c r="M396" i="5"/>
  <c r="M390" i="5"/>
  <c r="M385" i="5"/>
  <c r="M380" i="5"/>
  <c r="M382" i="5"/>
  <c r="M364" i="5"/>
  <c r="M371" i="5"/>
  <c r="M368" i="5"/>
  <c r="M367" i="5"/>
  <c r="M370" i="5"/>
  <c r="M366" i="5"/>
  <c r="M369" i="5"/>
  <c r="M365" i="5"/>
  <c r="M381" i="5"/>
  <c r="M379" i="5"/>
  <c r="I372" i="5"/>
  <c r="M372" i="5" s="1"/>
  <c r="M328" i="5"/>
  <c r="M351" i="5"/>
  <c r="M344" i="5"/>
  <c r="M340" i="5"/>
  <c r="M336" i="5"/>
  <c r="M341" i="5"/>
  <c r="M363" i="5"/>
  <c r="M362" i="5"/>
  <c r="M358" i="5"/>
  <c r="M356" i="5"/>
  <c r="M352" i="5"/>
  <c r="M350" i="5"/>
  <c r="M342" i="5"/>
  <c r="M339" i="5"/>
  <c r="M337" i="5"/>
  <c r="M334" i="5"/>
  <c r="M333" i="5"/>
  <c r="M297" i="5"/>
  <c r="M359" i="5"/>
  <c r="M354" i="5"/>
  <c r="M343" i="5"/>
  <c r="M335" i="5"/>
  <c r="M361" i="5"/>
  <c r="M357" i="5"/>
  <c r="M353" i="5"/>
  <c r="M348" i="5"/>
  <c r="M296" i="5"/>
  <c r="M313" i="5"/>
  <c r="I314" i="5"/>
  <c r="M323" i="5"/>
  <c r="M321" i="5"/>
  <c r="M329" i="5"/>
  <c r="M290" i="5"/>
  <c r="M332" i="5"/>
  <c r="M326" i="5"/>
  <c r="M320" i="5"/>
  <c r="D316" i="5"/>
  <c r="G318" i="5"/>
  <c r="G319" i="5" s="1"/>
  <c r="M312" i="5"/>
  <c r="M307" i="5"/>
  <c r="M304" i="5"/>
  <c r="M310" i="5"/>
  <c r="M306" i="5"/>
  <c r="M299" i="5"/>
  <c r="M293" i="5"/>
  <c r="M295" i="5"/>
  <c r="M305" i="5"/>
  <c r="M303" i="5"/>
  <c r="M302" i="5"/>
  <c r="M292" i="5"/>
  <c r="M291" i="5"/>
  <c r="M286" i="5"/>
  <c r="M284" i="5"/>
  <c r="M287" i="5"/>
  <c r="M288" i="5"/>
  <c r="M263" i="5"/>
  <c r="M259" i="5"/>
  <c r="M255" i="5"/>
  <c r="M247" i="5"/>
  <c r="M243" i="5"/>
  <c r="M239" i="5"/>
  <c r="M262" i="5"/>
  <c r="M258" i="5"/>
  <c r="M254" i="5"/>
  <c r="M280" i="5"/>
  <c r="M289" i="5"/>
  <c r="M250" i="5"/>
  <c r="M264" i="5"/>
  <c r="M260" i="5"/>
  <c r="M256" i="5"/>
  <c r="M252" i="5"/>
  <c r="M244" i="5"/>
  <c r="M240" i="5"/>
  <c r="M236" i="5"/>
  <c r="M282" i="5"/>
  <c r="M235" i="5"/>
  <c r="M251" i="5"/>
  <c r="M261" i="5"/>
  <c r="M257" i="5"/>
  <c r="M253" i="5"/>
  <c r="M246" i="5"/>
  <c r="M245" i="5"/>
  <c r="M242" i="5"/>
  <c r="M241" i="5"/>
  <c r="M238" i="5"/>
  <c r="M237" i="5"/>
  <c r="M278" i="5"/>
  <c r="M283" i="5"/>
  <c r="M281" i="5"/>
  <c r="M279" i="5"/>
  <c r="M285" i="5"/>
  <c r="M266" i="5"/>
  <c r="I267" i="5"/>
  <c r="F276" i="5"/>
  <c r="F272" i="5"/>
  <c r="F268" i="5"/>
  <c r="M265" i="5"/>
  <c r="M233" i="5"/>
  <c r="M234" i="5"/>
  <c r="I228" i="5"/>
  <c r="M165" i="5"/>
  <c r="M205" i="5"/>
  <c r="M209" i="5"/>
  <c r="M210" i="5"/>
  <c r="J211" i="5"/>
  <c r="J212" i="5" s="1"/>
  <c r="M212" i="5" s="1"/>
  <c r="M208" i="5"/>
  <c r="M206" i="5"/>
  <c r="M190" i="5"/>
  <c r="M188" i="5"/>
  <c r="M186" i="5"/>
  <c r="M184" i="5"/>
  <c r="M182" i="5"/>
  <c r="M180" i="5"/>
  <c r="M176" i="5"/>
  <c r="M174" i="5"/>
  <c r="M172" i="5"/>
  <c r="M170" i="5"/>
  <c r="M168" i="5"/>
  <c r="M166" i="5"/>
  <c r="M191" i="5"/>
  <c r="M189" i="5"/>
  <c r="M187" i="5"/>
  <c r="M185" i="5"/>
  <c r="M183" i="5"/>
  <c r="M181" i="5"/>
  <c r="M179" i="5"/>
  <c r="M175" i="5"/>
  <c r="M173" i="5"/>
  <c r="M171" i="5"/>
  <c r="M169" i="5"/>
  <c r="M167" i="5"/>
  <c r="M204" i="5"/>
  <c r="M207" i="5"/>
  <c r="M200" i="5"/>
  <c r="M196" i="5"/>
  <c r="M192" i="5"/>
  <c r="M203" i="5"/>
  <c r="M199" i="5"/>
  <c r="M195" i="5"/>
  <c r="M202" i="5"/>
  <c r="M198" i="5"/>
  <c r="M194" i="5"/>
  <c r="M178" i="5"/>
  <c r="M201" i="5"/>
  <c r="M197" i="5"/>
  <c r="M193" i="5"/>
  <c r="M177" i="5"/>
  <c r="M140" i="5"/>
  <c r="M136" i="5"/>
  <c r="M150" i="5"/>
  <c r="M146" i="5"/>
  <c r="M154" i="5"/>
  <c r="I155" i="5"/>
  <c r="I156" i="5" s="1"/>
  <c r="I157" i="5" s="1"/>
  <c r="I158" i="5" s="1"/>
  <c r="I159" i="5" s="1"/>
  <c r="I160" i="5" s="1"/>
  <c r="I161" i="5" s="1"/>
  <c r="I162" i="5" s="1"/>
  <c r="E156" i="5"/>
  <c r="E157" i="5" s="1"/>
  <c r="E158" i="5" s="1"/>
  <c r="E159" i="5" s="1"/>
  <c r="E160" i="5" s="1"/>
  <c r="E161" i="5" s="1"/>
  <c r="E162" i="5" s="1"/>
  <c r="M163" i="5"/>
  <c r="M132" i="5"/>
  <c r="M164" i="5"/>
  <c r="M129" i="5"/>
  <c r="D158" i="5"/>
  <c r="M153" i="5"/>
  <c r="M149" i="5"/>
  <c r="M145" i="5"/>
  <c r="M137" i="5"/>
  <c r="M133" i="5"/>
  <c r="I141" i="5"/>
  <c r="M131" i="5"/>
  <c r="M152" i="5"/>
  <c r="M151" i="5"/>
  <c r="M148" i="5"/>
  <c r="M147" i="5"/>
  <c r="M144" i="5"/>
  <c r="M143" i="5"/>
  <c r="M139" i="5"/>
  <c r="M138" i="5"/>
  <c r="M135" i="5"/>
  <c r="M134" i="5"/>
  <c r="M119" i="5"/>
  <c r="E120" i="5"/>
  <c r="E121" i="5" s="1"/>
  <c r="E122" i="5" s="1"/>
  <c r="E123" i="5" s="1"/>
  <c r="E124" i="5" s="1"/>
  <c r="E125" i="5" s="1"/>
  <c r="E126" i="5" s="1"/>
  <c r="E127" i="5" s="1"/>
  <c r="E128" i="5" s="1"/>
  <c r="M115" i="5"/>
  <c r="M112" i="5"/>
  <c r="M102" i="5"/>
  <c r="M96" i="5"/>
  <c r="M130" i="5"/>
  <c r="G124" i="5"/>
  <c r="M105" i="5"/>
  <c r="I106" i="5"/>
  <c r="M106" i="5" s="1"/>
  <c r="M117" i="5"/>
  <c r="M99" i="5"/>
  <c r="M97" i="5"/>
  <c r="M93" i="5"/>
  <c r="M94" i="5"/>
  <c r="M109" i="5"/>
  <c r="M95" i="5"/>
  <c r="M114" i="5"/>
  <c r="M101" i="5"/>
  <c r="M111" i="5"/>
  <c r="M104" i="5"/>
  <c r="M98" i="5"/>
  <c r="M108" i="5"/>
  <c r="M31" i="5"/>
  <c r="M32" i="5"/>
  <c r="M14" i="5"/>
  <c r="M15" i="5"/>
  <c r="I474" i="5" l="1"/>
  <c r="M473" i="5"/>
  <c r="M674" i="5"/>
  <c r="I676" i="5"/>
  <c r="M675" i="5"/>
  <c r="I558" i="5"/>
  <c r="M557" i="5"/>
  <c r="M524" i="5"/>
  <c r="M523" i="5"/>
  <c r="M518" i="5"/>
  <c r="M468" i="5"/>
  <c r="D469" i="5"/>
  <c r="M419" i="5"/>
  <c r="I373" i="5"/>
  <c r="I315" i="5"/>
  <c r="M314" i="5"/>
  <c r="D317" i="5"/>
  <c r="M211" i="5"/>
  <c r="J213" i="5"/>
  <c r="J214" i="5" s="1"/>
  <c r="J215" i="5" s="1"/>
  <c r="J216" i="5" s="1"/>
  <c r="I268" i="5"/>
  <c r="M267" i="5"/>
  <c r="I229" i="5"/>
  <c r="M123" i="5"/>
  <c r="M120" i="5"/>
  <c r="M157" i="5"/>
  <c r="M155" i="5"/>
  <c r="M156" i="5"/>
  <c r="D159" i="5"/>
  <c r="M158" i="5"/>
  <c r="I142" i="5"/>
  <c r="M142" i="5" s="1"/>
  <c r="M141" i="5"/>
  <c r="M122" i="5"/>
  <c r="M121" i="5"/>
  <c r="M124" i="5"/>
  <c r="G125" i="5"/>
  <c r="M100" i="5"/>
  <c r="M103" i="5"/>
  <c r="I475" i="5" l="1"/>
  <c r="M474" i="5"/>
  <c r="I677" i="5"/>
  <c r="M676" i="5"/>
  <c r="I559" i="5"/>
  <c r="M558" i="5"/>
  <c r="M526" i="5"/>
  <c r="M525" i="5"/>
  <c r="D470" i="5"/>
  <c r="M469" i="5"/>
  <c r="M420" i="5"/>
  <c r="I374" i="5"/>
  <c r="M373" i="5"/>
  <c r="I316" i="5"/>
  <c r="M315" i="5"/>
  <c r="D318" i="5"/>
  <c r="M213" i="5"/>
  <c r="I269" i="5"/>
  <c r="M268" i="5"/>
  <c r="I230" i="5"/>
  <c r="J217" i="5"/>
  <c r="M216" i="5"/>
  <c r="M214" i="5"/>
  <c r="D160" i="5"/>
  <c r="M159" i="5"/>
  <c r="M125" i="5"/>
  <c r="G126" i="5"/>
  <c r="M107" i="5"/>
  <c r="I476" i="5" l="1"/>
  <c r="M475" i="5"/>
  <c r="I678" i="5"/>
  <c r="M677" i="5"/>
  <c r="I560" i="5"/>
  <c r="M559" i="5"/>
  <c r="D471" i="5"/>
  <c r="M471" i="5" s="1"/>
  <c r="M470" i="5"/>
  <c r="I421" i="5"/>
  <c r="I375" i="5"/>
  <c r="M375" i="5" s="1"/>
  <c r="M374" i="5"/>
  <c r="I317" i="5"/>
  <c r="M316" i="5"/>
  <c r="D319" i="5"/>
  <c r="I270" i="5"/>
  <c r="M269" i="5"/>
  <c r="I231" i="5"/>
  <c r="M215" i="5"/>
  <c r="M160" i="5"/>
  <c r="D161" i="5"/>
  <c r="G127" i="5"/>
  <c r="M126" i="5"/>
  <c r="M110" i="5"/>
  <c r="I477" i="5" l="1"/>
  <c r="M477" i="5" s="1"/>
  <c r="M476" i="5"/>
  <c r="M678" i="5"/>
  <c r="I679" i="5"/>
  <c r="I561" i="5"/>
  <c r="M561" i="5" s="1"/>
  <c r="M560" i="5"/>
  <c r="I422" i="5"/>
  <c r="M421" i="5"/>
  <c r="I318" i="5"/>
  <c r="M317" i="5"/>
  <c r="I271" i="5"/>
  <c r="M270" i="5"/>
  <c r="I232" i="5"/>
  <c r="J219" i="5"/>
  <c r="M217" i="5"/>
  <c r="D162" i="5"/>
  <c r="M162" i="5" s="1"/>
  <c r="M161" i="5"/>
  <c r="G128" i="5"/>
  <c r="M128" i="5" s="1"/>
  <c r="M127" i="5"/>
  <c r="M113" i="5"/>
  <c r="I680" i="5" l="1"/>
  <c r="M679" i="5"/>
  <c r="I423" i="5"/>
  <c r="M422" i="5"/>
  <c r="I319" i="5"/>
  <c r="M319" i="5" s="1"/>
  <c r="M318" i="5"/>
  <c r="I272" i="5"/>
  <c r="M271" i="5"/>
  <c r="J220" i="5"/>
  <c r="M219" i="5"/>
  <c r="M118" i="5"/>
  <c r="M116" i="5"/>
  <c r="I681" i="5" l="1"/>
  <c r="M680" i="5"/>
  <c r="I424" i="5"/>
  <c r="M423" i="5"/>
  <c r="I273" i="5"/>
  <c r="M272" i="5"/>
  <c r="J221" i="5"/>
  <c r="M220" i="5"/>
  <c r="I682" i="5" l="1"/>
  <c r="M681" i="5"/>
  <c r="I425" i="5"/>
  <c r="M424" i="5"/>
  <c r="I274" i="5"/>
  <c r="M273" i="5"/>
  <c r="J222" i="5"/>
  <c r="M221" i="5"/>
  <c r="M682" i="5" l="1"/>
  <c r="I683" i="5"/>
  <c r="I426" i="5"/>
  <c r="M425" i="5"/>
  <c r="I275" i="5"/>
  <c r="M274" i="5"/>
  <c r="J223" i="5"/>
  <c r="M222" i="5"/>
  <c r="I684" i="5" l="1"/>
  <c r="M683" i="5"/>
  <c r="I427" i="5"/>
  <c r="M426" i="5"/>
  <c r="I276" i="5"/>
  <c r="M275" i="5"/>
  <c r="J224" i="5"/>
  <c r="M223" i="5"/>
  <c r="I685" i="5" l="1"/>
  <c r="M685" i="5" s="1"/>
  <c r="M684" i="5"/>
  <c r="I428" i="5"/>
  <c r="M427" i="5"/>
  <c r="I277" i="5"/>
  <c r="M277" i="5" s="1"/>
  <c r="M276" i="5"/>
  <c r="J225" i="5"/>
  <c r="J226" i="5" s="1"/>
  <c r="J227" i="5" s="1"/>
  <c r="M224" i="5"/>
  <c r="I429" i="5" l="1"/>
  <c r="M428" i="5"/>
  <c r="J228" i="5"/>
  <c r="M227" i="5"/>
  <c r="M225" i="5"/>
  <c r="I430" i="5" l="1"/>
  <c r="M430" i="5" s="1"/>
  <c r="M429" i="5"/>
  <c r="J229" i="5"/>
  <c r="M228" i="5"/>
  <c r="J230" i="5" l="1"/>
  <c r="M229" i="5"/>
  <c r="M226" i="5"/>
  <c r="J231" i="5" l="1"/>
  <c r="M230" i="5"/>
  <c r="J232" i="5" l="1"/>
  <c r="M232" i="5" s="1"/>
  <c r="M231" i="5"/>
  <c r="J218" i="5"/>
  <c r="M218" i="5" s="1"/>
  <c r="I92" i="5" l="1"/>
  <c r="M92" i="5" s="1"/>
  <c r="D69" i="5"/>
  <c r="E69" i="5"/>
  <c r="F69" i="5"/>
  <c r="F86" i="5" s="1"/>
  <c r="G69" i="5"/>
  <c r="H69" i="5"/>
  <c r="H86" i="5" s="1"/>
  <c r="I69" i="5"/>
  <c r="D70" i="5"/>
  <c r="E70" i="5"/>
  <c r="F70" i="5"/>
  <c r="F87" i="5" s="1"/>
  <c r="G70" i="5"/>
  <c r="H70" i="5"/>
  <c r="H87" i="5" s="1"/>
  <c r="I70" i="5"/>
  <c r="D71" i="5"/>
  <c r="E71" i="5"/>
  <c r="F71" i="5"/>
  <c r="F88" i="5" s="1"/>
  <c r="G71" i="5"/>
  <c r="H71" i="5"/>
  <c r="H88" i="5" s="1"/>
  <c r="I71" i="5"/>
  <c r="D72" i="5"/>
  <c r="E72" i="5"/>
  <c r="F72" i="5"/>
  <c r="F89" i="5" s="1"/>
  <c r="G72" i="5"/>
  <c r="H72" i="5"/>
  <c r="H89" i="5" s="1"/>
  <c r="I72" i="5"/>
  <c r="D73" i="5"/>
  <c r="E73" i="5"/>
  <c r="F73" i="5"/>
  <c r="F90" i="5" s="1"/>
  <c r="G73" i="5"/>
  <c r="H73" i="5"/>
  <c r="H90" i="5" s="1"/>
  <c r="I73" i="5"/>
  <c r="D74" i="5"/>
  <c r="E74" i="5"/>
  <c r="F74" i="5"/>
  <c r="F91" i="5" s="1"/>
  <c r="G74" i="5"/>
  <c r="H74" i="5"/>
  <c r="H91" i="5" s="1"/>
  <c r="I74" i="5"/>
  <c r="D78" i="5"/>
  <c r="E78" i="5"/>
  <c r="F78" i="5"/>
  <c r="G78" i="5"/>
  <c r="H78" i="5"/>
  <c r="I78" i="5"/>
  <c r="D79" i="5"/>
  <c r="E79" i="5"/>
  <c r="F79" i="5"/>
  <c r="G79" i="5"/>
  <c r="H79" i="5"/>
  <c r="I79" i="5"/>
  <c r="D80" i="5"/>
  <c r="E80" i="5"/>
  <c r="F80" i="5"/>
  <c r="G80" i="5"/>
  <c r="H80" i="5"/>
  <c r="I80" i="5"/>
  <c r="D81" i="5"/>
  <c r="E81" i="5"/>
  <c r="F81" i="5"/>
  <c r="G81" i="5"/>
  <c r="H81" i="5"/>
  <c r="I81" i="5"/>
  <c r="D82" i="5"/>
  <c r="E82" i="5"/>
  <c r="F82" i="5"/>
  <c r="G82" i="5"/>
  <c r="H82" i="5"/>
  <c r="I82" i="5"/>
  <c r="D83" i="5"/>
  <c r="E83" i="5"/>
  <c r="F83" i="5"/>
  <c r="G83" i="5"/>
  <c r="H83" i="5"/>
  <c r="I83" i="5"/>
  <c r="D84" i="5"/>
  <c r="E84" i="5"/>
  <c r="F84" i="5"/>
  <c r="G84" i="5"/>
  <c r="H84" i="5"/>
  <c r="I84" i="5"/>
  <c r="D85" i="5"/>
  <c r="D86" i="5" s="1"/>
  <c r="D87" i="5" s="1"/>
  <c r="D88" i="5" s="1"/>
  <c r="D89" i="5" s="1"/>
  <c r="D90" i="5" s="1"/>
  <c r="D91" i="5" s="1"/>
  <c r="E85" i="5"/>
  <c r="E86" i="5" s="1"/>
  <c r="E87" i="5" s="1"/>
  <c r="E88" i="5" s="1"/>
  <c r="E89" i="5" s="1"/>
  <c r="E90" i="5" s="1"/>
  <c r="E91" i="5" s="1"/>
  <c r="G85" i="5"/>
  <c r="G86" i="5" s="1"/>
  <c r="G87" i="5" s="1"/>
  <c r="G88" i="5" s="1"/>
  <c r="G89" i="5" s="1"/>
  <c r="G90" i="5" s="1"/>
  <c r="G91" i="5" s="1"/>
  <c r="I85" i="5"/>
  <c r="I86" i="5" s="1"/>
  <c r="I87" i="5" s="1"/>
  <c r="I88" i="5" s="1"/>
  <c r="I89" i="5" s="1"/>
  <c r="I90" i="5" s="1"/>
  <c r="I91" i="5" s="1"/>
  <c r="D75" i="5"/>
  <c r="E75" i="5"/>
  <c r="F75" i="5"/>
  <c r="G75" i="5"/>
  <c r="H75" i="5"/>
  <c r="I75" i="5"/>
  <c r="I76" i="5" s="1"/>
  <c r="D68" i="5"/>
  <c r="E68" i="5"/>
  <c r="F68" i="5"/>
  <c r="F85" i="5" s="1"/>
  <c r="G68" i="5"/>
  <c r="H68" i="5"/>
  <c r="H85" i="5" s="1"/>
  <c r="I68" i="5"/>
  <c r="D65" i="5"/>
  <c r="E65" i="5"/>
  <c r="J63" i="5"/>
  <c r="J64" i="5" s="1"/>
  <c r="J67" i="5"/>
  <c r="D67" i="5"/>
  <c r="E67" i="5"/>
  <c r="F67" i="5"/>
  <c r="G67" i="5"/>
  <c r="H67" i="5"/>
  <c r="I67" i="5"/>
  <c r="F65" i="5"/>
  <c r="G65" i="5"/>
  <c r="H65" i="5"/>
  <c r="D66" i="5"/>
  <c r="E66" i="5"/>
  <c r="F66" i="5"/>
  <c r="G66" i="5"/>
  <c r="H66" i="5"/>
  <c r="I66" i="5"/>
  <c r="J66" i="5"/>
  <c r="J65" i="5"/>
  <c r="I65" i="5"/>
  <c r="D55" i="5"/>
  <c r="E55" i="5"/>
  <c r="F55" i="5"/>
  <c r="F63" i="5" s="1"/>
  <c r="G55" i="5"/>
  <c r="H55" i="5"/>
  <c r="H63" i="5" s="1"/>
  <c r="I55" i="5"/>
  <c r="D56" i="5"/>
  <c r="E56" i="5"/>
  <c r="F56" i="5"/>
  <c r="F64" i="5" s="1"/>
  <c r="G56" i="5"/>
  <c r="H56" i="5"/>
  <c r="H64" i="5" s="1"/>
  <c r="I56" i="5"/>
  <c r="I57" i="5" s="1"/>
  <c r="D59" i="5"/>
  <c r="E59" i="5"/>
  <c r="F59" i="5"/>
  <c r="G59" i="5"/>
  <c r="H59" i="5"/>
  <c r="I59" i="5"/>
  <c r="D60" i="5"/>
  <c r="E60" i="5"/>
  <c r="F60" i="5"/>
  <c r="G60" i="5"/>
  <c r="H60" i="5"/>
  <c r="I60" i="5"/>
  <c r="D61" i="5"/>
  <c r="E61" i="5"/>
  <c r="F61" i="5"/>
  <c r="G61" i="5"/>
  <c r="H61" i="5"/>
  <c r="I61" i="5"/>
  <c r="D62" i="5"/>
  <c r="D63" i="5" s="1"/>
  <c r="D64" i="5" s="1"/>
  <c r="E62" i="5"/>
  <c r="E63" i="5" s="1"/>
  <c r="E64" i="5" s="1"/>
  <c r="G62" i="5"/>
  <c r="G63" i="5" s="1"/>
  <c r="G64" i="5" s="1"/>
  <c r="I62" i="5"/>
  <c r="I63" i="5" s="1"/>
  <c r="I64" i="5" s="1"/>
  <c r="D54" i="5"/>
  <c r="E54" i="5"/>
  <c r="F54" i="5"/>
  <c r="F62" i="5" s="1"/>
  <c r="G54" i="5"/>
  <c r="H54" i="5"/>
  <c r="H62" i="5" s="1"/>
  <c r="I54" i="5"/>
  <c r="D51" i="5"/>
  <c r="D52" i="5"/>
  <c r="D53" i="5"/>
  <c r="E52" i="5"/>
  <c r="F52" i="5"/>
  <c r="G52" i="5"/>
  <c r="H52" i="5"/>
  <c r="I52" i="5"/>
  <c r="E53" i="5"/>
  <c r="F53" i="5"/>
  <c r="G53" i="5"/>
  <c r="H53" i="5"/>
  <c r="I53" i="5"/>
  <c r="E51" i="5"/>
  <c r="F51" i="5"/>
  <c r="G51" i="5"/>
  <c r="H51" i="5"/>
  <c r="I51" i="5"/>
  <c r="D47" i="5"/>
  <c r="E47" i="5"/>
  <c r="F47" i="5"/>
  <c r="G47" i="5"/>
  <c r="H47" i="5"/>
  <c r="I47" i="5"/>
  <c r="D48" i="5"/>
  <c r="E48" i="5"/>
  <c r="F48" i="5"/>
  <c r="G48" i="5"/>
  <c r="H48" i="5"/>
  <c r="I48" i="5"/>
  <c r="D49" i="5"/>
  <c r="E49" i="5"/>
  <c r="F49" i="5"/>
  <c r="G49" i="5"/>
  <c r="H49" i="5"/>
  <c r="I49" i="5"/>
  <c r="D50" i="5"/>
  <c r="E50" i="5"/>
  <c r="F50" i="5"/>
  <c r="G50" i="5"/>
  <c r="H50" i="5"/>
  <c r="I50" i="5"/>
  <c r="D46" i="5"/>
  <c r="E46" i="5"/>
  <c r="F46" i="5"/>
  <c r="G46" i="5"/>
  <c r="H46" i="5"/>
  <c r="I46" i="5"/>
  <c r="D2" i="5"/>
  <c r="E2" i="5"/>
  <c r="F2" i="5"/>
  <c r="F34" i="5" s="1"/>
  <c r="G2" i="5"/>
  <c r="H2" i="5"/>
  <c r="H33" i="5" s="1"/>
  <c r="D3" i="5"/>
  <c r="E3" i="5"/>
  <c r="F3" i="5"/>
  <c r="F35" i="5" s="1"/>
  <c r="G3" i="5"/>
  <c r="H3" i="5"/>
  <c r="H34" i="5" s="1"/>
  <c r="D4" i="5"/>
  <c r="E4" i="5"/>
  <c r="F4" i="5"/>
  <c r="F36" i="5" s="1"/>
  <c r="G4" i="5"/>
  <c r="H4" i="5"/>
  <c r="H35" i="5" s="1"/>
  <c r="D5" i="5"/>
  <c r="E5" i="5"/>
  <c r="F5" i="5"/>
  <c r="F37" i="5" s="1"/>
  <c r="G5" i="5"/>
  <c r="H5" i="5"/>
  <c r="H36" i="5" s="1"/>
  <c r="D6" i="5"/>
  <c r="E6" i="5"/>
  <c r="F6" i="5"/>
  <c r="F38" i="5" s="1"/>
  <c r="G6" i="5"/>
  <c r="H6" i="5"/>
  <c r="H37" i="5" s="1"/>
  <c r="D7" i="5"/>
  <c r="E7" i="5"/>
  <c r="F7" i="5"/>
  <c r="F39" i="5" s="1"/>
  <c r="G7" i="5"/>
  <c r="H7" i="5"/>
  <c r="H38" i="5" s="1"/>
  <c r="D8" i="5"/>
  <c r="E8" i="5"/>
  <c r="F8" i="5"/>
  <c r="F40" i="5" s="1"/>
  <c r="G8" i="5"/>
  <c r="H8" i="5"/>
  <c r="H39" i="5" s="1"/>
  <c r="D9" i="5"/>
  <c r="E9" i="5"/>
  <c r="F9" i="5"/>
  <c r="F41" i="5" s="1"/>
  <c r="G9" i="5"/>
  <c r="H9" i="5"/>
  <c r="H40" i="5" s="1"/>
  <c r="D10" i="5"/>
  <c r="E10" i="5"/>
  <c r="F10" i="5"/>
  <c r="F42" i="5" s="1"/>
  <c r="G10" i="5"/>
  <c r="H10" i="5"/>
  <c r="H41" i="5" s="1"/>
  <c r="D11" i="5"/>
  <c r="E11" i="5"/>
  <c r="F11" i="5"/>
  <c r="F43" i="5" s="1"/>
  <c r="G11" i="5"/>
  <c r="H11" i="5"/>
  <c r="H42" i="5" s="1"/>
  <c r="D12" i="5"/>
  <c r="E12" i="5"/>
  <c r="F12" i="5"/>
  <c r="F44" i="5" s="1"/>
  <c r="G12" i="5"/>
  <c r="H12" i="5"/>
  <c r="H43" i="5" s="1"/>
  <c r="D13" i="5"/>
  <c r="E13" i="5"/>
  <c r="F13" i="5"/>
  <c r="F45" i="5" s="1"/>
  <c r="G13" i="5"/>
  <c r="H13" i="5"/>
  <c r="H44" i="5" s="1"/>
  <c r="D16" i="5"/>
  <c r="E16" i="5"/>
  <c r="F16" i="5"/>
  <c r="G16" i="5"/>
  <c r="H16" i="5"/>
  <c r="H45" i="5" s="1"/>
  <c r="D19" i="5"/>
  <c r="E19" i="5"/>
  <c r="G19" i="5"/>
  <c r="H19" i="5"/>
  <c r="D20" i="5"/>
  <c r="E20" i="5"/>
  <c r="F20" i="5"/>
  <c r="G20" i="5"/>
  <c r="H20" i="5"/>
  <c r="D21" i="5"/>
  <c r="E21" i="5"/>
  <c r="F21" i="5"/>
  <c r="G21" i="5"/>
  <c r="H21" i="5"/>
  <c r="D22" i="5"/>
  <c r="E22" i="5"/>
  <c r="F22" i="5"/>
  <c r="G22" i="5"/>
  <c r="H22" i="5"/>
  <c r="D23" i="5"/>
  <c r="E23" i="5"/>
  <c r="F23" i="5"/>
  <c r="G23" i="5"/>
  <c r="H23" i="5"/>
  <c r="D24" i="5"/>
  <c r="E24" i="5"/>
  <c r="F24" i="5"/>
  <c r="G24" i="5"/>
  <c r="H24" i="5"/>
  <c r="D25" i="5"/>
  <c r="E25" i="5"/>
  <c r="F25" i="5"/>
  <c r="G25" i="5"/>
  <c r="H25" i="5"/>
  <c r="D26" i="5"/>
  <c r="E26" i="5"/>
  <c r="F26" i="5"/>
  <c r="G26" i="5"/>
  <c r="H26" i="5"/>
  <c r="D27" i="5"/>
  <c r="E27" i="5"/>
  <c r="F27" i="5"/>
  <c r="G27" i="5"/>
  <c r="H27" i="5"/>
  <c r="D28" i="5"/>
  <c r="E28" i="5"/>
  <c r="F28" i="5"/>
  <c r="G28" i="5"/>
  <c r="H28" i="5"/>
  <c r="D29" i="5"/>
  <c r="E29" i="5"/>
  <c r="F29" i="5"/>
  <c r="G29" i="5"/>
  <c r="H29" i="5"/>
  <c r="D30" i="5"/>
  <c r="E30" i="5"/>
  <c r="F30" i="5"/>
  <c r="G30" i="5"/>
  <c r="H30" i="5"/>
  <c r="D33" i="5"/>
  <c r="E33" i="5"/>
  <c r="F33" i="5"/>
  <c r="G33" i="5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I3" i="5"/>
  <c r="I4" i="5"/>
  <c r="I5" i="5"/>
  <c r="I6" i="5"/>
  <c r="I7" i="5"/>
  <c r="I8" i="5"/>
  <c r="I9" i="5"/>
  <c r="I10" i="5"/>
  <c r="I11" i="5"/>
  <c r="I12" i="5"/>
  <c r="I13" i="5"/>
  <c r="I16" i="5"/>
  <c r="I17" i="5" s="1"/>
  <c r="I19" i="5"/>
  <c r="I20" i="5"/>
  <c r="I21" i="5"/>
  <c r="I22" i="5"/>
  <c r="I23" i="5"/>
  <c r="I24" i="5"/>
  <c r="I25" i="5"/>
  <c r="I26" i="5"/>
  <c r="I27" i="5"/>
  <c r="I28" i="5"/>
  <c r="I29" i="5"/>
  <c r="I30" i="5"/>
  <c r="I33" i="5"/>
  <c r="I34" i="5" s="1"/>
  <c r="I35" i="5" s="1"/>
  <c r="I2" i="5"/>
  <c r="I77" i="5" l="1"/>
  <c r="M77" i="5" s="1"/>
  <c r="M76" i="5"/>
  <c r="I58" i="5"/>
  <c r="M58" i="5" s="1"/>
  <c r="M57" i="5"/>
  <c r="I18" i="5"/>
  <c r="M18" i="5" s="1"/>
  <c r="M17" i="5"/>
  <c r="M83" i="5"/>
  <c r="M79" i="5"/>
  <c r="M68" i="5"/>
  <c r="M91" i="5"/>
  <c r="M84" i="5"/>
  <c r="M82" i="5"/>
  <c r="M81" i="5"/>
  <c r="M80" i="5"/>
  <c r="M78" i="5"/>
  <c r="M73" i="5"/>
  <c r="M72" i="5"/>
  <c r="M71" i="5"/>
  <c r="M69" i="5"/>
  <c r="M75" i="5"/>
  <c r="M90" i="5"/>
  <c r="M86" i="5"/>
  <c r="M89" i="5"/>
  <c r="M85" i="5"/>
  <c r="M60" i="5"/>
  <c r="M88" i="5"/>
  <c r="M74" i="5"/>
  <c r="M87" i="5"/>
  <c r="M70" i="5"/>
  <c r="M52" i="5"/>
  <c r="M64" i="5"/>
  <c r="M63" i="5"/>
  <c r="M56" i="5"/>
  <c r="M55" i="5"/>
  <c r="M67" i="5"/>
  <c r="M54" i="5"/>
  <c r="M26" i="5"/>
  <c r="M22" i="5"/>
  <c r="M9" i="5"/>
  <c r="M47" i="5"/>
  <c r="M51" i="5"/>
  <c r="M53" i="5"/>
  <c r="M61" i="5"/>
  <c r="M66" i="5"/>
  <c r="M46" i="5"/>
  <c r="M50" i="5"/>
  <c r="M48" i="5"/>
  <c r="M33" i="5"/>
  <c r="M49" i="5"/>
  <c r="M35" i="5"/>
  <c r="I36" i="5"/>
  <c r="M36" i="5" s="1"/>
  <c r="M34" i="5"/>
  <c r="M10" i="5"/>
  <c r="M59" i="5"/>
  <c r="M11" i="5"/>
  <c r="M3" i="5"/>
  <c r="M62" i="5"/>
  <c r="M65" i="5"/>
  <c r="M5" i="5"/>
  <c r="M29" i="5"/>
  <c r="M21" i="5"/>
  <c r="M24" i="5"/>
  <c r="M12" i="5"/>
  <c r="M8" i="5"/>
  <c r="M4" i="5"/>
  <c r="M30" i="5"/>
  <c r="M27" i="5"/>
  <c r="M23" i="5"/>
  <c r="M19" i="5"/>
  <c r="M6" i="5"/>
  <c r="M13" i="5"/>
  <c r="M25" i="5"/>
  <c r="M28" i="5"/>
  <c r="M16" i="5"/>
  <c r="M7" i="5"/>
  <c r="M20" i="5"/>
  <c r="M2" i="5"/>
  <c r="I37" i="5" l="1"/>
  <c r="M37" i="5" s="1"/>
  <c r="I38" i="5" l="1"/>
  <c r="I39" i="5" s="1"/>
  <c r="M38" i="5" l="1"/>
  <c r="I40" i="5"/>
  <c r="M39" i="5"/>
  <c r="I41" i="5" l="1"/>
  <c r="M40" i="5"/>
  <c r="I42" i="5" l="1"/>
  <c r="M41" i="5"/>
  <c r="I43" i="5" l="1"/>
  <c r="M42" i="5"/>
  <c r="I44" i="5" l="1"/>
  <c r="M43" i="5"/>
  <c r="I45" i="5" l="1"/>
  <c r="M45" i="5" s="1"/>
  <c r="M44" i="5"/>
</calcChain>
</file>

<file path=xl/comments1.xml><?xml version="1.0" encoding="utf-8"?>
<comments xmlns="http://schemas.openxmlformats.org/spreadsheetml/2006/main">
  <authors>
    <author>123</author>
  </authors>
  <commentList>
    <comment ref="F412" authorId="0">
      <text>
        <r>
          <rPr>
            <b/>
            <sz val="8"/>
            <color indexed="81"/>
            <rFont val="Tahoma"/>
            <family val="2"/>
            <charset val="204"/>
          </rPr>
          <t>490003 - МОГБУЗ "СТОМАТОЛОГИЧЕСКАЯ ПОЛИКЛИНИКА" 
490021 - ООО "ДАНТИСТ-ПЛЮС"
490040 - ООО "ДАНТИСТ"
490035 - ООО "ВИТА-ДЕНТ"
490027 - ООО "ВИТА"
490029 - ООО "ДОКТОР-ВЕБЕР"
490036 - ООО "КРИСТАЛ-СТОМА"
490037 - ООО "ДОБРЫЙ СТОМАТОЛОГ ПЛЮС"</t>
        </r>
      </text>
    </comment>
    <comment ref="F416" authorId="0">
      <text>
        <r>
          <rPr>
            <b/>
            <sz val="8"/>
            <color indexed="81"/>
            <rFont val="Tahoma"/>
            <family val="2"/>
            <charset val="204"/>
          </rPr>
          <t>490003 - МОГБУЗ "СТОМАТОЛОГИЧЕСКАЯ ПОЛИКЛИНИКА" 
490021 - ООО "ДАНТИСТ-ПЛЮС"
490040 - ООО "ДАНТИСТ"
490035 - ООО "ВИТА-ДЕНТ"
490027 - ООО "ВИТА"
490029 - ООО "ДОКТОР-ВЕБЕР"
490036 - ООО "КРИСТАЛ-СТОМА"
490037 - ООО "ДОБРЫЙ СТОМАТОЛОГ ПЛЮС"</t>
        </r>
      </text>
    </comment>
  </commentList>
</comments>
</file>

<file path=xl/sharedStrings.xml><?xml version="1.0" encoding="utf-8"?>
<sst xmlns="http://schemas.openxmlformats.org/spreadsheetml/2006/main" count="2084" uniqueCount="203">
  <si>
    <t>Приложение № 1</t>
  </si>
  <si>
    <t xml:space="preserve">к Дополнительному тарифному </t>
  </si>
  <si>
    <t>Тарифы на оплату  медицинских услуг, оказываемых медицинскими организациями,  работающими в системе обязательного медицинского  страхования Магаданской области, предоставляемых в рамках базовой  программы обязательного медицинского страхования с учётом коэффициентов дифференциации по уровню заработной платы, по уровню расходов на содержание медицинской организации</t>
  </si>
  <si>
    <t>Утверждены Комиссией по разработке территориальной программы ОМС</t>
  </si>
  <si>
    <t>рублей</t>
  </si>
  <si>
    <t>Наименование врачебной специальности, медицинской услуги</t>
  </si>
  <si>
    <t>Тарифы по статьям расходов</t>
  </si>
  <si>
    <t>Всего</t>
  </si>
  <si>
    <t>в том числе</t>
  </si>
  <si>
    <t>условия оказания</t>
  </si>
  <si>
    <t>тип посещения</t>
  </si>
  <si>
    <t>профиль взр</t>
  </si>
  <si>
    <t>сумма взр</t>
  </si>
  <si>
    <t>профиль дет</t>
  </si>
  <si>
    <t>код лпу</t>
  </si>
  <si>
    <t>ср. длительность</t>
  </si>
  <si>
    <t>Заработная плата</t>
  </si>
  <si>
    <t>Начисления на оплату труда</t>
  </si>
  <si>
    <t>Лекарственные средства, реактивы и химикаты, стекло, расходные материалы мед. назначения</t>
  </si>
  <si>
    <t>Прочие статьи расходования</t>
  </si>
  <si>
    <t>РАЗДЕЛ 1. АМБУЛАТОРНАЯ МЕДИЦИНСКАЯ ПОМОЩЬ</t>
  </si>
  <si>
    <r>
      <t xml:space="preserve"> 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</si>
  <si>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1.1.1. ГБУЗ "Магаданская областная детская больница"</t>
  </si>
  <si>
    <t xml:space="preserve"> - СТОИМОСТЬ ОДНОГО ПОСЕЩЕНИЯ С ПРОФИЛАКТИЧЕСКОЙ И ИНОЙ ЦЕЛЬЮ:</t>
  </si>
  <si>
    <t>Педиатр</t>
  </si>
  <si>
    <t>Кардиолог</t>
  </si>
  <si>
    <t>Ревматология</t>
  </si>
  <si>
    <t>Уролог</t>
  </si>
  <si>
    <t>Нефролог</t>
  </si>
  <si>
    <t>Эндокринолог</t>
  </si>
  <si>
    <t>Аллерголог-иммунолог</t>
  </si>
  <si>
    <t>Травматолог-ортопед</t>
  </si>
  <si>
    <t>Хирург</t>
  </si>
  <si>
    <t>Отоларинголог</t>
  </si>
  <si>
    <t>Офтальмолог</t>
  </si>
  <si>
    <t>Невролог</t>
  </si>
  <si>
    <t>Инфекционные заболевания</t>
  </si>
  <si>
    <t>Гастроэнеролог</t>
  </si>
  <si>
    <t>Средний медицинский персонал ведущий самостоятельный приём</t>
  </si>
  <si>
    <t xml:space="preserve"> -  СТОИМОСТЬ ОДНОГО ОБРАЩЕНИЯ ПО ПОВОДУ ЗАБОЛЕВАНИЯ:</t>
  </si>
  <si>
    <t>Ревматолог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</si>
  <si>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ПРИЁМ)</t>
    </r>
  </si>
  <si>
    <t>1.1.2. ОГБУЗ "Магаданская родильный дом"</t>
  </si>
  <si>
    <t xml:space="preserve">Терапевт </t>
  </si>
  <si>
    <t>Акушер-гинеколог</t>
  </si>
  <si>
    <t>1.1.3. МОГБУЗ "МСЧ Авиамедицина"</t>
  </si>
  <si>
    <t>Дерматология</t>
  </si>
  <si>
    <r>
      <t xml:space="preserve"> - 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</si>
  <si>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 xml:space="preserve"> для взрослых</t>
  </si>
  <si>
    <t>1.1.4. МОГБУЗ "Поликлиника № 1"</t>
  </si>
  <si>
    <t>1.1.5. МОГБУЗ "Поликлиника № 2"</t>
  </si>
  <si>
    <t>Врач общей практики</t>
  </si>
  <si>
    <t>1.1.6. МОГБУЗ "Поликлиника № 3"</t>
  </si>
  <si>
    <t>1.1.7.  ФКУЗ "МСЧ МВД России по Магаданской области"</t>
  </si>
  <si>
    <r>
      <t xml:space="preserve"> -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</si>
  <si>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1.1.8. МОГБУЗ "Ягоднинская РБ"</t>
  </si>
  <si>
    <t>Онкология</t>
  </si>
  <si>
    <t>ФАП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</si>
  <si>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</t>
    </r>
  </si>
  <si>
    <t xml:space="preserve"> для детей</t>
  </si>
  <si>
    <t>1.1.9. МОГБУЗ "Омсукчанская РБ"</t>
  </si>
  <si>
    <t>1.1.10. МОГБУЗ "Ольская РБ"</t>
  </si>
  <si>
    <t xml:space="preserve">Средний медицинский персонал ведущий самостоятельный приём 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</si>
  <si>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ПРИЁМ,ФАП))</t>
    </r>
  </si>
  <si>
    <t>1.1.11. МОГБУЗ "Хасынская РБ"</t>
  </si>
  <si>
    <t>1.1.12. МОГБУЗ "Среднеканская РБ"</t>
  </si>
  <si>
    <t>1.1.13. МОГБУЗ "Сусуманская РБ"</t>
  </si>
  <si>
    <t>1.1.14. МОГБУЗ "Тенькинская РБ"</t>
  </si>
  <si>
    <t>1.1.15. МОГБУЗ "Северо-Эвенская РБ"</t>
  </si>
  <si>
    <r>
      <t xml:space="preserve">16.1.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</si>
  <si>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1.1.18.  ГБУЗ "Магаданский областной центр медицинской профилактики"</t>
  </si>
  <si>
    <t xml:space="preserve"> - Центр здоровья для взрослого населения</t>
  </si>
  <si>
    <t>1. Комплексное обследование</t>
  </si>
  <si>
    <t>2. Динамическое наблюдение</t>
  </si>
  <si>
    <t xml:space="preserve"> - Центр здоровья для детей</t>
  </si>
  <si>
    <t xml:space="preserve"> - Консультативный кабинет</t>
  </si>
  <si>
    <t>Пульмонолог</t>
  </si>
  <si>
    <r>
      <t xml:space="preserve">1.2.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</si>
  <si>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1.2.1. ГБУЗ "Магаданский областной онкологический диспансер"</t>
  </si>
  <si>
    <r>
      <t xml:space="preserve">1.3.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</si>
  <si>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1.3.1. ГБУЗ "Магаданская областная больница"</t>
  </si>
  <si>
    <t>Гастроэнтеролог</t>
  </si>
  <si>
    <t>Гематолог</t>
  </si>
  <si>
    <t>Нейрохирург</t>
  </si>
  <si>
    <t xml:space="preserve">1.4. ОПЛАТА АМБУЛАТОРНОЙ МЕДИЦИНСКОЙ ПОМОЩИ ПО МЕДИЦИНСКИМ УСЛУГАМ 
(для медицинских организаций I, II, III уровня)
</t>
  </si>
  <si>
    <t>Флюорография</t>
  </si>
  <si>
    <t>Маммография</t>
  </si>
  <si>
    <t>Наименование ПРОФИЛЯ КОЕК</t>
  </si>
  <si>
    <t>длительность</t>
  </si>
  <si>
    <t>Приобретение продуктов питания</t>
  </si>
  <si>
    <t>РАЗДЕЛ 2. САЦИОНАРНАЯ МЕДИЦИНСКАЯ ПОМОЩЬ</t>
  </si>
  <si>
    <r>
      <t xml:space="preserve">2.1.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</si>
  <si>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2.1.1. МОГБУЗ "МСЧ Авиамедицина"</t>
  </si>
  <si>
    <t>Терапия</t>
  </si>
  <si>
    <t>Неврология</t>
  </si>
  <si>
    <t>2.1.3. МОГБУЗ "Ольская РБ"</t>
  </si>
  <si>
    <t xml:space="preserve">Акушерство и гинекология </t>
  </si>
  <si>
    <t>Инфекционные болезни</t>
  </si>
  <si>
    <t>Педиатрия</t>
  </si>
  <si>
    <t>Хирургия</t>
  </si>
  <si>
    <t xml:space="preserve">Реабилитационные </t>
  </si>
  <si>
    <t>2.1.4. МОГБУЗ "Хасынская РБ"</t>
  </si>
  <si>
    <t>Травматология и ортопедия</t>
  </si>
  <si>
    <t>2.1.5. МОГБУЗ "Омсукчанская РБ"</t>
  </si>
  <si>
    <t>2.1.6. МОГБУЗ "Среднеканская РБ"</t>
  </si>
  <si>
    <t>2.1.7. МОГБУЗ "Сусуманская РБ"</t>
  </si>
  <si>
    <t>2.1.8. МОГБУЗ "Тенькинская РБ"</t>
  </si>
  <si>
    <t>2.1.9. МОГБУЗ "Ягоднинская РБ"</t>
  </si>
  <si>
    <t>2.1.10. МОГБУЗ "Северо-Эвенская РБ"</t>
  </si>
  <si>
    <r>
      <t xml:space="preserve">2.2.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</si>
  <si>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2.2.1. Акушерско-гинекологический  межмуниципальный центр МОГБУЗ «Ягоднинская РБ»</t>
  </si>
  <si>
    <t>2.2.2. ГБУЗ «Магаданский областной онкологический диспансер»</t>
  </si>
  <si>
    <t xml:space="preserve">Онкология (хирургия) </t>
  </si>
  <si>
    <t xml:space="preserve">Онкология (химиотерапия) </t>
  </si>
  <si>
    <t xml:space="preserve">Онкология (лучевая терапия) </t>
  </si>
  <si>
    <r>
      <t xml:space="preserve">2.3.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ПОМОЩИ, в том числе:</t>
    </r>
  </si>
  <si>
    <t>2.3.1. ГБУЗ «Магаданская областная больница»</t>
  </si>
  <si>
    <t>Гастроэнтерология</t>
  </si>
  <si>
    <t>Гематология</t>
  </si>
  <si>
    <t>Детская хирургия</t>
  </si>
  <si>
    <t>Кардиология</t>
  </si>
  <si>
    <t>Нейрохирургия</t>
  </si>
  <si>
    <t>Нефрология</t>
  </si>
  <si>
    <t>Оториноларингология</t>
  </si>
  <si>
    <t>Офтальмология</t>
  </si>
  <si>
    <t>Пульмонология</t>
  </si>
  <si>
    <t>Сердечно-сосудистая хирургия</t>
  </si>
  <si>
    <t>Урология</t>
  </si>
  <si>
    <t>Хирургия (комбустиология) - ожоговые</t>
  </si>
  <si>
    <t>Челюстно-лицевая хирургия</t>
  </si>
  <si>
    <t>Эндокринология</t>
  </si>
  <si>
    <t>Реабилитация</t>
  </si>
  <si>
    <t>2.3.2. ГБУЗ «Магаданская областная детская больница »</t>
  </si>
  <si>
    <t>Неонатология</t>
  </si>
  <si>
    <t>2.3.3. ОГБУЗ «Магаданский родильный дом»</t>
  </si>
  <si>
    <t>2.3.4. МОГБУЗ «Инфекционная больница»</t>
  </si>
  <si>
    <t>РАЗДЕЛ 3. МЕДИЦИНСКАЯ ПОМОЩЬ В ДНЕВНЫХ СТАЦИОНАРАХ ВСЕХ ТИПОВ</t>
  </si>
  <si>
    <t>3.1. МЕДИЦИНСКИЕ ОРГАНИЗАЦИИ ОТНОСЯЩИЕСЯ  К I УРОВНЮ ОКАЗАНИЯ МЕДИЦИНСКОЙ ПОМОЩИ , в том числе:</t>
  </si>
  <si>
    <t>3.1.1. МОГБУЗ "Поликлиника № 1"</t>
  </si>
  <si>
    <t xml:space="preserve"> - СТАЦИОНАР ПРИ ПОЛИКЛИНИКЕ, СТАЦИОНАР НА ДОМУ</t>
  </si>
  <si>
    <t>3.1.2. МОГБУЗ "Поликлиника № 2"</t>
  </si>
  <si>
    <t>3.1.3. МОГБУЗ "Поликлиника № 3"</t>
  </si>
  <si>
    <t>3.1.4. МОГБУЗ "МСЧ "Авиамедицина"</t>
  </si>
  <si>
    <t xml:space="preserve"> - СТАЦИОНАР ПРИ ПОЛИКЛИНИКЕ</t>
  </si>
  <si>
    <t>3.1.5. МОГБУЗ "Ольская РБ"</t>
  </si>
  <si>
    <t xml:space="preserve"> - СТАЦИОНАР ДНЕВНОГО ПРЕБЫВАНИЯ</t>
  </si>
  <si>
    <t>3.1.6. МОГБУЗ "Омсукчанская РБ"</t>
  </si>
  <si>
    <t xml:space="preserve"> -  СТАЦИОНАР НА ДОМУ</t>
  </si>
  <si>
    <t>3.1.7. МОГБУЗ "Среднеканская РБ"</t>
  </si>
  <si>
    <t>Терапевтические</t>
  </si>
  <si>
    <t>3.1.8. МОГБУЗ "Сусуманская РБ"</t>
  </si>
  <si>
    <t>3.1.9. МОГБУЗ "Тенькинская РБ"</t>
  </si>
  <si>
    <t>3.1.10. МОГБУЗ "Хасынская РБ"</t>
  </si>
  <si>
    <t>3.1.11. МОГБУЗ "Ягоднинская РБ"</t>
  </si>
  <si>
    <t>3.1.12. МОГБУЗ "Северо-Эвенская РБ"</t>
  </si>
  <si>
    <r>
      <t xml:space="preserve">3.2.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 , в том числе:</t>
    </r>
  </si>
  <si>
    <t>3.2.1. Акушерско-гинекологический  межмуниципальный центр МОГБУЗ «Ягоднинская РБ»</t>
  </si>
  <si>
    <t>3.2.2. ГБУЗ «Магаданский областной онкологический диспансер»</t>
  </si>
  <si>
    <r>
      <t xml:space="preserve">3.3. 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</si>
  <si>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3.3.1.ГБУЗ «Магаданская областная больница»</t>
  </si>
  <si>
    <t>Сердечно-сосудистой хирургии</t>
  </si>
  <si>
    <t>3.3.2. ОГБУЗ «Магаданский родильный дом»</t>
  </si>
  <si>
    <t>Акушерство и гинекология</t>
  </si>
  <si>
    <t>3.3.3. ГБУЗ «Магаданская областная детская больница »</t>
  </si>
  <si>
    <t>3.3.4. МОГБУЗ «Инфекционная больница»</t>
  </si>
  <si>
    <t>НаИМЕНОВАНИЕ МЕДИЦИНСКОЙ УСЛУГИ</t>
  </si>
  <si>
    <t>Остальные расходы</t>
  </si>
  <si>
    <t>РАЗДЕЛ 4. СКОРАЯ МЕДИЦИНСКАЯ ПОМОЩЬ</t>
  </si>
  <si>
    <r>
      <t xml:space="preserve">4.1.1.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</si>
  <si>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4.1.1. МОГБУЗ "Ольская РБ"</t>
  </si>
  <si>
    <t>ВЫЗОВ СКОРОЙ МЕДИЦИНСКОЙ ПОМОЩИ</t>
  </si>
  <si>
    <t>4.1.2. МОГБУЗ "Омсукчанская РБ"</t>
  </si>
  <si>
    <t>4.1.3. МОГБУЗ "Сусуманская РБ"</t>
  </si>
  <si>
    <t>4.1.4. МОГБУЗ "Северо-Эвенская РБ"</t>
  </si>
  <si>
    <t>4.1.5 МОГБУЗ "Тенькинская РБ"</t>
  </si>
  <si>
    <t>4.1.6. МОГБУЗ "Хасынская РБ"</t>
  </si>
  <si>
    <t>4.1.7. МОГБУЗ "Ягоднинская РБ"</t>
  </si>
  <si>
    <t>4.1.8. МОГБУЗ "Среднеканская РБ"</t>
  </si>
  <si>
    <t>4.1.7. МОГБУЗ "Станция скорой медицинской помощи"</t>
  </si>
  <si>
    <t>усл</t>
  </si>
  <si>
    <t>тип</t>
  </si>
  <si>
    <t>взр</t>
  </si>
  <si>
    <t>цена</t>
  </si>
  <si>
    <t>дет</t>
  </si>
  <si>
    <t>ЛПУ</t>
  </si>
  <si>
    <t>длит</t>
  </si>
  <si>
    <t>NULL</t>
  </si>
  <si>
    <t>2.1.2. ФКУЗ "МСЧ МВД России по Магаданской области"</t>
  </si>
  <si>
    <t xml:space="preserve"> - СТАЦИОНАР ПРИ ПОЛИКЛИНИКЕ; СТАЦИОНАР НА ДОМУ</t>
  </si>
  <si>
    <t xml:space="preserve">insert into DTARIFLPU (DIC_HIST, HIGH, MCOD,  KMU, SI, MED_KINDE, SI_CHILD, KMU_CHILD, ID_VISIT, DLIT) values (25, '-1', </t>
  </si>
  <si>
    <t xml:space="preserve"> -  СТОИМОСТЬ ЭНДОСКОПИЧЕСКИХ ИИСЛЕДОВАНИЙ:</t>
  </si>
  <si>
    <t>Эзофагогастродуоденоскопия</t>
  </si>
  <si>
    <t>Бронхоскопия</t>
  </si>
  <si>
    <t>Ректосигмоколоноскопия</t>
  </si>
  <si>
    <t>Ректосигмоидоскопия</t>
  </si>
  <si>
    <t xml:space="preserve">соглашению на 2015 год </t>
  </si>
  <si>
    <t>добавить</t>
  </si>
  <si>
    <t>изменены</t>
  </si>
  <si>
    <t>1.1.16. МОГБУЗ "СТОМАТОЛОГИЧЕСКАЯ ПОЛИКЛИНИКА"</t>
  </si>
  <si>
    <t>1.1.17. ООО "ДАНТИСТ-ПЛЮС", ООО "ДАНТИСТ", ООО "ВИТА-ДЕНТ",  ООО "ВИТА", ООО "ДОКТОР-ВЕБЕР", ООО "КРИСТАЛ-СТОМА", ООО "ДОБРЫЙ СТОМАТОЛОГ ПЛЮС"</t>
  </si>
  <si>
    <t xml:space="preserve"> от "01" декабря 2015г. № 6</t>
  </si>
  <si>
    <r>
      <t xml:space="preserve">протокол № 8  от "01" декабря 2015 года, </t>
    </r>
    <r>
      <rPr>
        <u/>
        <sz val="14"/>
        <rFont val="Times New Roman"/>
        <family val="1"/>
        <charset val="204"/>
      </rPr>
      <t>действуют с "01" ноября  2015 года</t>
    </r>
  </si>
  <si>
    <t xml:space="preserve">Кардиология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</si>
</sst>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#,##0.000"/>
  </numFmts>
  <fonts count="24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10" fontId="1" fillId="0" borderId="0" xfId="0" applyNumberFormat="1" applyFont="1"/>
    <xf numFmtId="0" fontId="1" fillId="0" borderId="1" xfId="0" applyFont="1" applyFill="1" applyBorder="1"/>
    <xf numFmtId="0" fontId="5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1" fontId="1" fillId="0" borderId="1" xfId="0" applyNumberFormat="1" applyFont="1" applyFill="1" applyBorder="1"/>
    <xf numFmtId="2" fontId="1" fillId="0" borderId="1" xfId="0" applyNumberFormat="1" applyFont="1" applyFill="1" applyBorder="1"/>
    <xf numFmtId="164" fontId="1" fillId="0" borderId="0" xfId="0" applyNumberFormat="1" applyFont="1" applyFill="1"/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wrapText="1"/>
    </xf>
    <xf numFmtId="1" fontId="1" fillId="0" borderId="0" xfId="0" applyNumberFormat="1" applyFont="1" applyFill="1"/>
    <xf numFmtId="0" fontId="12" fillId="0" borderId="16" xfId="0" applyFont="1" applyFill="1" applyBorder="1" applyAlignment="1">
      <alignment horizontal="justify" wrapText="1"/>
    </xf>
    <xf numFmtId="4" fontId="13" fillId="0" borderId="17" xfId="0" applyNumberFormat="1" applyFont="1" applyFill="1" applyBorder="1" applyAlignment="1">
      <alignment horizontal="right" wrapText="1"/>
    </xf>
    <xf numFmtId="4" fontId="3" fillId="0" borderId="17" xfId="0" applyNumberFormat="1" applyFont="1" applyFill="1" applyBorder="1" applyAlignment="1">
      <alignment horizontal="right" wrapText="1"/>
    </xf>
    <xf numFmtId="165" fontId="1" fillId="0" borderId="0" xfId="0" applyNumberFormat="1" applyFont="1" applyFill="1"/>
    <xf numFmtId="0" fontId="12" fillId="0" borderId="18" xfId="0" applyFont="1" applyFill="1" applyBorder="1" applyAlignment="1">
      <alignment horizontal="justify" wrapText="1"/>
    </xf>
    <xf numFmtId="4" fontId="13" fillId="0" borderId="19" xfId="0" applyNumberFormat="1" applyFont="1" applyFill="1" applyBorder="1" applyAlignment="1">
      <alignment horizontal="right" wrapText="1"/>
    </xf>
    <xf numFmtId="0" fontId="12" fillId="0" borderId="20" xfId="0" applyFont="1" applyFill="1" applyBorder="1" applyAlignment="1">
      <alignment horizontal="justify" wrapText="1"/>
    </xf>
    <xf numFmtId="0" fontId="12" fillId="0" borderId="21" xfId="0" applyFont="1" applyFill="1" applyBorder="1" applyAlignment="1">
      <alignment horizontal="justify" wrapText="1"/>
    </xf>
    <xf numFmtId="0" fontId="12" fillId="0" borderId="18" xfId="0" applyFont="1" applyFill="1" applyBorder="1" applyAlignment="1">
      <alignment horizontal="left" wrapText="1"/>
    </xf>
    <xf numFmtId="4" fontId="13" fillId="0" borderId="25" xfId="0" applyNumberFormat="1" applyFont="1" applyFill="1" applyBorder="1" applyAlignment="1">
      <alignment horizontal="right" wrapText="1"/>
    </xf>
    <xf numFmtId="0" fontId="12" fillId="0" borderId="26" xfId="0" applyFont="1" applyFill="1" applyBorder="1" applyAlignment="1">
      <alignment horizontal="justify" wrapText="1"/>
    </xf>
    <xf numFmtId="2" fontId="1" fillId="0" borderId="0" xfId="0" applyNumberFormat="1" applyFont="1" applyFill="1"/>
    <xf numFmtId="2" fontId="2" fillId="0" borderId="0" xfId="0" applyNumberFormat="1" applyFont="1" applyFill="1"/>
    <xf numFmtId="10" fontId="1" fillId="0" borderId="0" xfId="0" applyNumberFormat="1" applyFont="1" applyFill="1"/>
    <xf numFmtId="0" fontId="8" fillId="0" borderId="7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wrapText="1"/>
    </xf>
    <xf numFmtId="4" fontId="13" fillId="0" borderId="17" xfId="0" applyNumberFormat="1" applyFont="1" applyFill="1" applyBorder="1" applyAlignment="1">
      <alignment horizontal="right"/>
    </xf>
    <xf numFmtId="0" fontId="12" fillId="0" borderId="22" xfId="0" applyFont="1" applyFill="1" applyBorder="1" applyAlignment="1">
      <alignment wrapText="1"/>
    </xf>
    <xf numFmtId="4" fontId="3" fillId="0" borderId="19" xfId="0" applyNumberFormat="1" applyFont="1" applyFill="1" applyBorder="1" applyAlignment="1">
      <alignment horizontal="right" wrapText="1"/>
    </xf>
    <xf numFmtId="4" fontId="14" fillId="0" borderId="0" xfId="0" applyNumberFormat="1" applyFont="1" applyFill="1"/>
    <xf numFmtId="166" fontId="1" fillId="0" borderId="0" xfId="0" applyNumberFormat="1" applyFont="1" applyFill="1"/>
    <xf numFmtId="0" fontId="9" fillId="0" borderId="3" xfId="0" applyFont="1" applyFill="1" applyBorder="1" applyAlignment="1">
      <alignment wrapText="1"/>
    </xf>
    <xf numFmtId="0" fontId="12" fillId="0" borderId="36" xfId="0" applyFont="1" applyBorder="1" applyAlignment="1">
      <alignment wrapText="1"/>
    </xf>
    <xf numFmtId="4" fontId="13" fillId="0" borderId="37" xfId="0" applyNumberFormat="1" applyFont="1" applyFill="1" applyBorder="1" applyAlignment="1">
      <alignment horizontal="right" wrapText="1"/>
    </xf>
    <xf numFmtId="4" fontId="3" fillId="0" borderId="37" xfId="0" applyNumberFormat="1" applyFont="1" applyFill="1" applyBorder="1" applyAlignment="1">
      <alignment horizontal="right" wrapText="1"/>
    </xf>
    <xf numFmtId="167" fontId="1" fillId="0" borderId="0" xfId="0" applyNumberFormat="1" applyFont="1" applyFill="1"/>
    <xf numFmtId="0" fontId="12" fillId="0" borderId="18" xfId="0" applyFont="1" applyBorder="1"/>
    <xf numFmtId="4" fontId="3" fillId="0" borderId="38" xfId="0" applyNumberFormat="1" applyFont="1" applyFill="1" applyBorder="1" applyAlignment="1">
      <alignment horizontal="right" wrapText="1"/>
    </xf>
    <xf numFmtId="0" fontId="9" fillId="0" borderId="8" xfId="0" applyFont="1" applyFill="1" applyBorder="1" applyAlignment="1">
      <alignment wrapText="1"/>
    </xf>
    <xf numFmtId="0" fontId="12" fillId="0" borderId="39" xfId="0" applyFont="1" applyBorder="1"/>
    <xf numFmtId="4" fontId="13" fillId="0" borderId="33" xfId="0" applyNumberFormat="1" applyFont="1" applyFill="1" applyBorder="1" applyAlignment="1">
      <alignment horizontal="right" wrapText="1"/>
    </xf>
    <xf numFmtId="4" fontId="3" fillId="0" borderId="33" xfId="0" applyNumberFormat="1" applyFont="1" applyFill="1" applyBorder="1" applyAlignment="1">
      <alignment horizontal="right" wrapText="1"/>
    </xf>
    <xf numFmtId="4" fontId="3" fillId="0" borderId="35" xfId="0" applyNumberFormat="1" applyFont="1" applyFill="1" applyBorder="1" applyAlignment="1">
      <alignment horizontal="right" wrapText="1"/>
    </xf>
    <xf numFmtId="1" fontId="1" fillId="0" borderId="26" xfId="0" applyNumberFormat="1" applyFont="1" applyFill="1" applyBorder="1"/>
    <xf numFmtId="0" fontId="8" fillId="0" borderId="7" xfId="0" applyFont="1" applyFill="1" applyBorder="1" applyAlignment="1">
      <alignment wrapText="1"/>
    </xf>
    <xf numFmtId="0" fontId="12" fillId="0" borderId="19" xfId="0" applyFont="1" applyBorder="1" applyAlignment="1">
      <alignment wrapText="1"/>
    </xf>
    <xf numFmtId="4" fontId="3" fillId="0" borderId="27" xfId="0" applyNumberFormat="1" applyFont="1" applyFill="1" applyBorder="1" applyAlignment="1">
      <alignment horizontal="right" wrapText="1"/>
    </xf>
    <xf numFmtId="4" fontId="13" fillId="4" borderId="19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2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9" fillId="0" borderId="22" xfId="0" applyFont="1" applyFill="1" applyBorder="1" applyAlignment="1">
      <alignment wrapText="1"/>
    </xf>
    <xf numFmtId="0" fontId="3" fillId="0" borderId="19" xfId="0" applyFont="1" applyFill="1" applyBorder="1" applyAlignment="1">
      <alignment horizontal="justify" wrapText="1"/>
    </xf>
    <xf numFmtId="0" fontId="9" fillId="0" borderId="41" xfId="0" applyFont="1" applyFill="1" applyBorder="1" applyAlignment="1">
      <alignment wrapText="1"/>
    </xf>
    <xf numFmtId="0" fontId="9" fillId="0" borderId="42" xfId="0" applyFont="1" applyFill="1" applyBorder="1" applyAlignment="1">
      <alignment wrapText="1"/>
    </xf>
    <xf numFmtId="0" fontId="3" fillId="0" borderId="18" xfId="0" applyFont="1" applyFill="1" applyBorder="1" applyAlignment="1">
      <alignment horizontal="justify" wrapText="1"/>
    </xf>
    <xf numFmtId="0" fontId="9" fillId="0" borderId="43" xfId="0" applyFont="1" applyFill="1" applyBorder="1" applyAlignment="1">
      <alignment wrapText="1"/>
    </xf>
    <xf numFmtId="0" fontId="9" fillId="0" borderId="44" xfId="0" applyFont="1" applyFill="1" applyBorder="1" applyAlignment="1">
      <alignment wrapText="1"/>
    </xf>
    <xf numFmtId="0" fontId="3" fillId="0" borderId="33" xfId="0" applyFont="1" applyFill="1" applyBorder="1" applyAlignment="1">
      <alignment horizontal="justify" wrapText="1"/>
    </xf>
    <xf numFmtId="0" fontId="3" fillId="0" borderId="19" xfId="0" applyFont="1" applyBorder="1" applyAlignment="1">
      <alignment wrapText="1"/>
    </xf>
    <xf numFmtId="0" fontId="3" fillId="0" borderId="19" xfId="0" applyFont="1" applyBorder="1"/>
    <xf numFmtId="0" fontId="9" fillId="0" borderId="45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13" fillId="4" borderId="23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wrapText="1"/>
    </xf>
    <xf numFmtId="0" fontId="9" fillId="0" borderId="48" xfId="0" applyFont="1" applyFill="1" applyBorder="1" applyAlignment="1">
      <alignment wrapText="1"/>
    </xf>
    <xf numFmtId="0" fontId="16" fillId="5" borderId="49" xfId="0" applyFont="1" applyFill="1" applyBorder="1" applyAlignment="1">
      <alignment wrapText="1"/>
    </xf>
    <xf numFmtId="4" fontId="13" fillId="4" borderId="17" xfId="0" applyNumberFormat="1" applyFont="1" applyFill="1" applyBorder="1" applyAlignment="1">
      <alignment horizontal="right" wrapText="1"/>
    </xf>
    <xf numFmtId="0" fontId="9" fillId="0" borderId="50" xfId="0" applyFont="1" applyFill="1" applyBorder="1" applyAlignment="1">
      <alignment wrapText="1"/>
    </xf>
    <xf numFmtId="0" fontId="16" fillId="0" borderId="33" xfId="0" applyFont="1" applyBorder="1"/>
    <xf numFmtId="0" fontId="9" fillId="0" borderId="19" xfId="0" applyFont="1" applyFill="1" applyBorder="1" applyAlignment="1">
      <alignment wrapText="1"/>
    </xf>
    <xf numFmtId="0" fontId="16" fillId="5" borderId="19" xfId="0" applyFont="1" applyFill="1" applyBorder="1" applyAlignment="1">
      <alignment wrapText="1"/>
    </xf>
    <xf numFmtId="0" fontId="8" fillId="0" borderId="17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justify" wrapText="1"/>
    </xf>
    <xf numFmtId="0" fontId="9" fillId="3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wrapText="1"/>
    </xf>
    <xf numFmtId="0" fontId="12" fillId="4" borderId="16" xfId="0" applyFont="1" applyFill="1" applyBorder="1" applyAlignment="1">
      <alignment horizontal="left" wrapText="1"/>
    </xf>
    <xf numFmtId="4" fontId="3" fillId="4" borderId="17" xfId="0" applyNumberFormat="1" applyFont="1" applyFill="1" applyBorder="1" applyAlignment="1">
      <alignment horizontal="right" wrapText="1"/>
    </xf>
    <xf numFmtId="0" fontId="1" fillId="4" borderId="0" xfId="0" applyFont="1" applyFill="1"/>
    <xf numFmtId="0" fontId="2" fillId="4" borderId="0" xfId="0" applyFont="1" applyFill="1"/>
    <xf numFmtId="4" fontId="1" fillId="4" borderId="0" xfId="0" applyNumberFormat="1" applyFont="1" applyFill="1"/>
    <xf numFmtId="0" fontId="1" fillId="4" borderId="2" xfId="0" applyFont="1" applyFill="1" applyBorder="1"/>
    <xf numFmtId="0" fontId="9" fillId="0" borderId="28" xfId="0" applyFont="1" applyFill="1" applyBorder="1" applyAlignment="1">
      <alignment wrapText="1"/>
    </xf>
    <xf numFmtId="0" fontId="9" fillId="0" borderId="31" xfId="0" applyFont="1" applyFill="1" applyBorder="1" applyAlignment="1">
      <alignment wrapText="1"/>
    </xf>
    <xf numFmtId="0" fontId="17" fillId="0" borderId="0" xfId="0" applyFont="1" applyFill="1" applyBorder="1"/>
    <xf numFmtId="1" fontId="17" fillId="0" borderId="0" xfId="0" applyNumberFormat="1" applyFont="1" applyFill="1" applyBorder="1"/>
    <xf numFmtId="2" fontId="17" fillId="0" borderId="0" xfId="0" applyNumberFormat="1" applyFont="1" applyFill="1" applyBorder="1"/>
    <xf numFmtId="2" fontId="0" fillId="0" borderId="0" xfId="0" applyNumberFormat="1" applyBorder="1"/>
    <xf numFmtId="0" fontId="0" fillId="0" borderId="0" xfId="0" applyBorder="1"/>
    <xf numFmtId="1" fontId="0" fillId="0" borderId="0" xfId="0" applyNumberFormat="1" applyBorder="1"/>
    <xf numFmtId="0" fontId="0" fillId="0" borderId="0" xfId="0" applyFont="1" applyBorder="1"/>
    <xf numFmtId="164" fontId="0" fillId="0" borderId="0" xfId="0" applyNumberFormat="1" applyBorder="1"/>
    <xf numFmtId="1" fontId="18" fillId="0" borderId="0" xfId="0" applyNumberFormat="1" applyFont="1" applyFill="1"/>
    <xf numFmtId="0" fontId="13" fillId="4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/>
    <xf numFmtId="2" fontId="1" fillId="0" borderId="1" xfId="0" applyNumberFormat="1" applyFont="1" applyBorder="1"/>
    <xf numFmtId="4" fontId="20" fillId="0" borderId="17" xfId="0" applyNumberFormat="1" applyFont="1" applyFill="1" applyBorder="1" applyAlignment="1">
      <alignment horizontal="right" wrapText="1"/>
    </xf>
    <xf numFmtId="4" fontId="21" fillId="0" borderId="17" xfId="0" applyNumberFormat="1" applyFont="1" applyFill="1" applyBorder="1" applyAlignment="1">
      <alignment horizontal="right" wrapText="1"/>
    </xf>
    <xf numFmtId="4" fontId="20" fillId="0" borderId="19" xfId="0" applyNumberFormat="1" applyFont="1" applyFill="1" applyBorder="1" applyAlignment="1">
      <alignment horizontal="right" wrapText="1"/>
    </xf>
    <xf numFmtId="4" fontId="20" fillId="0" borderId="25" xfId="0" applyNumberFormat="1" applyFont="1" applyFill="1" applyBorder="1" applyAlignment="1">
      <alignment horizontal="right" wrapText="1"/>
    </xf>
    <xf numFmtId="0" fontId="22" fillId="0" borderId="7" xfId="0" applyFont="1" applyFill="1" applyBorder="1" applyAlignment="1">
      <alignment wrapText="1"/>
    </xf>
    <xf numFmtId="0" fontId="12" fillId="0" borderId="29" xfId="0" applyFont="1" applyBorder="1" applyAlignment="1">
      <alignment horizontal="right" vertical="center" wrapText="1"/>
    </xf>
    <xf numFmtId="2" fontId="12" fillId="0" borderId="30" xfId="0" applyNumberFormat="1" applyFont="1" applyBorder="1" applyAlignment="1">
      <alignment horizontal="right" vertical="center" wrapText="1"/>
    </xf>
    <xf numFmtId="0" fontId="12" fillId="0" borderId="32" xfId="0" applyFont="1" applyFill="1" applyBorder="1" applyAlignment="1">
      <alignment horizontal="justify" wrapText="1"/>
    </xf>
    <xf numFmtId="0" fontId="12" fillId="0" borderId="11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right" vertical="center" wrapText="1"/>
    </xf>
    <xf numFmtId="2" fontId="12" fillId="0" borderId="35" xfId="0" applyNumberFormat="1" applyFont="1" applyBorder="1" applyAlignment="1">
      <alignment horizontal="right" vertical="center" wrapText="1"/>
    </xf>
    <xf numFmtId="0" fontId="14" fillId="0" borderId="0" xfId="0" applyFont="1" applyFill="1"/>
    <xf numFmtId="0" fontId="12" fillId="4" borderId="18" xfId="0" applyFont="1" applyFill="1" applyBorder="1" applyAlignment="1">
      <alignment horizontal="left" wrapText="1"/>
    </xf>
    <xf numFmtId="164" fontId="1" fillId="4" borderId="0" xfId="0" applyNumberFormat="1" applyFont="1" applyFill="1"/>
    <xf numFmtId="4" fontId="20" fillId="0" borderId="37" xfId="0" applyNumberFormat="1" applyFont="1" applyFill="1" applyBorder="1" applyAlignment="1">
      <alignment horizontal="right" wrapText="1"/>
    </xf>
    <xf numFmtId="4" fontId="21" fillId="0" borderId="37" xfId="0" applyNumberFormat="1" applyFont="1" applyFill="1" applyBorder="1" applyAlignment="1">
      <alignment horizontal="right" wrapText="1"/>
    </xf>
    <xf numFmtId="4" fontId="21" fillId="0" borderId="19" xfId="0" applyNumberFormat="1" applyFont="1" applyFill="1" applyBorder="1" applyAlignment="1">
      <alignment horizontal="right" wrapText="1"/>
    </xf>
    <xf numFmtId="4" fontId="21" fillId="0" borderId="38" xfId="0" applyNumberFormat="1" applyFont="1" applyFill="1" applyBorder="1" applyAlignment="1">
      <alignment horizontal="right" wrapText="1"/>
    </xf>
    <xf numFmtId="4" fontId="20" fillId="0" borderId="33" xfId="0" applyNumberFormat="1" applyFont="1" applyFill="1" applyBorder="1" applyAlignment="1">
      <alignment horizontal="right" wrapText="1"/>
    </xf>
    <xf numFmtId="4" fontId="21" fillId="0" borderId="33" xfId="0" applyNumberFormat="1" applyFont="1" applyFill="1" applyBorder="1" applyAlignment="1">
      <alignment horizontal="right" wrapText="1"/>
    </xf>
    <xf numFmtId="4" fontId="21" fillId="0" borderId="35" xfId="0" applyNumberFormat="1" applyFont="1" applyFill="1" applyBorder="1" applyAlignment="1">
      <alignment horizontal="right" wrapText="1"/>
    </xf>
    <xf numFmtId="4" fontId="21" fillId="0" borderId="40" xfId="0" applyNumberFormat="1" applyFont="1" applyFill="1" applyBorder="1" applyAlignment="1">
      <alignment horizontal="right" wrapText="1"/>
    </xf>
    <xf numFmtId="4" fontId="21" fillId="0" borderId="27" xfId="0" applyNumberFormat="1" applyFont="1" applyFill="1" applyBorder="1" applyAlignment="1">
      <alignment horizontal="right" wrapText="1"/>
    </xf>
    <xf numFmtId="4" fontId="20" fillId="4" borderId="19" xfId="0" applyNumberFormat="1" applyFont="1" applyFill="1" applyBorder="1" applyAlignment="1">
      <alignment horizontal="right" wrapText="1"/>
    </xf>
    <xf numFmtId="4" fontId="20" fillId="4" borderId="25" xfId="0" applyNumberFormat="1" applyFont="1" applyFill="1" applyBorder="1" applyAlignment="1">
      <alignment horizontal="right" wrapText="1"/>
    </xf>
    <xf numFmtId="4" fontId="21" fillId="0" borderId="25" xfId="0" applyNumberFormat="1" applyFont="1" applyFill="1" applyBorder="1" applyAlignment="1">
      <alignment horizontal="right" wrapText="1"/>
    </xf>
    <xf numFmtId="4" fontId="21" fillId="0" borderId="1" xfId="0" applyNumberFormat="1" applyFont="1" applyFill="1" applyBorder="1" applyAlignment="1">
      <alignment horizontal="right" wrapText="1"/>
    </xf>
    <xf numFmtId="0" fontId="21" fillId="0" borderId="23" xfId="0" applyFont="1" applyBorder="1"/>
    <xf numFmtId="0" fontId="21" fillId="5" borderId="23" xfId="0" applyFont="1" applyFill="1" applyBorder="1" applyAlignment="1">
      <alignment wrapText="1"/>
    </xf>
    <xf numFmtId="4" fontId="20" fillId="4" borderId="17" xfId="0" applyNumberFormat="1" applyFont="1" applyFill="1" applyBorder="1" applyAlignment="1">
      <alignment horizontal="right" wrapText="1"/>
    </xf>
    <xf numFmtId="0" fontId="14" fillId="9" borderId="0" xfId="0" applyFont="1" applyFill="1"/>
    <xf numFmtId="0" fontId="14" fillId="4" borderId="0" xfId="0" applyFont="1" applyFill="1"/>
    <xf numFmtId="166" fontId="14" fillId="0" borderId="0" xfId="0" applyNumberFormat="1" applyFont="1" applyFill="1"/>
    <xf numFmtId="0" fontId="23" fillId="0" borderId="0" xfId="0" applyFont="1" applyFill="1"/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10" borderId="4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3" fillId="4" borderId="45" xfId="0" applyFont="1" applyFill="1" applyBorder="1" applyAlignment="1">
      <alignment horizontal="center"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13" fillId="4" borderId="47" xfId="0" applyFont="1" applyFill="1" applyBorder="1" applyAlignment="1">
      <alignment horizontal="center" vertical="center" wrapText="1"/>
    </xf>
    <xf numFmtId="164" fontId="9" fillId="7" borderId="4" xfId="0" applyNumberFormat="1" applyFont="1" applyFill="1" applyBorder="1" applyAlignment="1">
      <alignment horizontal="center" vertical="center" wrapText="1"/>
    </xf>
    <xf numFmtId="164" fontId="9" fillId="7" borderId="5" xfId="0" applyNumberFormat="1" applyFont="1" applyFill="1" applyBorder="1" applyAlignment="1">
      <alignment horizontal="center" vertical="center" wrapText="1"/>
    </xf>
    <xf numFmtId="164" fontId="9" fillId="7" borderId="6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11" borderId="4" xfId="0" applyFont="1" applyFill="1" applyBorder="1" applyAlignment="1">
      <alignment horizontal="center" vertical="top" wrapText="1"/>
    </xf>
    <xf numFmtId="0" fontId="9" fillId="11" borderId="5" xfId="0" applyFont="1" applyFill="1" applyBorder="1" applyAlignment="1">
      <alignment horizontal="center" vertical="top" wrapText="1"/>
    </xf>
    <xf numFmtId="0" fontId="9" fillId="11" borderId="6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9" fillId="6" borderId="4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10" borderId="4" xfId="0" applyFont="1" applyFill="1" applyBorder="1" applyAlignment="1">
      <alignment horizontal="center" vertical="top" wrapText="1"/>
    </xf>
    <xf numFmtId="0" fontId="9" fillId="10" borderId="5" xfId="0" applyFont="1" applyFill="1" applyBorder="1" applyAlignment="1">
      <alignment horizontal="center" vertical="top" wrapText="1"/>
    </xf>
    <xf numFmtId="0" fontId="9" fillId="10" borderId="6" xfId="0" applyFont="1" applyFill="1" applyBorder="1" applyAlignment="1">
      <alignment horizontal="center" vertical="top" wrapText="1"/>
    </xf>
    <xf numFmtId="0" fontId="9" fillId="7" borderId="4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27"/>
  <sheetViews>
    <sheetView view="pageBreakPreview" topLeftCell="A4" zoomScale="75" zoomScaleNormal="100" zoomScaleSheetLayoutView="85" workbookViewId="0">
      <pane ySplit="1" topLeftCell="A5" activePane="bottomLeft" state="frozen"/>
      <selection activeCell="A4" sqref="A4"/>
      <selection pane="bottomLeft" activeCell="C24" sqref="C24:G24"/>
    </sheetView>
  </sheetViews>
  <sheetFormatPr defaultRowHeight="12.75" x14ac:dyDescent="0.2"/>
  <cols>
    <col min="1" max="1" width="5" style="4" customWidth="1"/>
    <col min="2" max="2" width="41.7109375" style="4" customWidth="1"/>
    <col min="3" max="3" width="12.140625" style="5" customWidth="1"/>
    <col min="4" max="4" width="14.85546875" style="10" customWidth="1"/>
    <col min="5" max="5" width="15.85546875" style="10" customWidth="1"/>
    <col min="6" max="6" width="21.85546875" style="10" customWidth="1"/>
    <col min="7" max="7" width="19" style="11" customWidth="1"/>
    <col min="8" max="8" width="43.5703125" style="4" customWidth="1"/>
    <col min="9" max="10" width="9.140625" style="4"/>
    <col min="11" max="11" width="7.5703125" style="4" customWidth="1"/>
    <col min="12" max="16384" width="9.140625" style="4"/>
  </cols>
  <sheetData>
    <row r="1" spans="1:12" ht="13.5" hidden="1" thickBot="1" x14ac:dyDescent="0.25"/>
    <row r="2" spans="1:12" ht="18" hidden="1" customHeight="1" thickBot="1" x14ac:dyDescent="0.25">
      <c r="A2" s="147"/>
      <c r="B2" s="149" t="s">
        <v>165</v>
      </c>
      <c r="C2" s="151" t="s">
        <v>6</v>
      </c>
      <c r="D2" s="152"/>
      <c r="E2" s="152"/>
      <c r="F2" s="152"/>
      <c r="G2" s="153"/>
    </row>
    <row r="3" spans="1:12" ht="15.75" hidden="1" customHeight="1" thickBot="1" x14ac:dyDescent="0.25">
      <c r="A3" s="148"/>
      <c r="B3" s="150"/>
      <c r="C3" s="154" t="s">
        <v>7</v>
      </c>
      <c r="D3" s="156" t="s">
        <v>8</v>
      </c>
      <c r="E3" s="157"/>
      <c r="F3" s="157"/>
      <c r="G3" s="158"/>
    </row>
    <row r="4" spans="1:12" ht="97.5" customHeight="1" thickBot="1" x14ac:dyDescent="0.25">
      <c r="A4" s="148"/>
      <c r="B4" s="150"/>
      <c r="C4" s="155"/>
      <c r="D4" s="16" t="s">
        <v>16</v>
      </c>
      <c r="E4" s="17" t="s">
        <v>17</v>
      </c>
      <c r="F4" s="17" t="s">
        <v>18</v>
      </c>
      <c r="G4" s="18" t="s">
        <v>166</v>
      </c>
    </row>
    <row r="5" spans="1:12" ht="31.5" customHeight="1" thickBot="1" x14ac:dyDescent="0.25">
      <c r="A5" s="144" t="s">
        <v>167</v>
      </c>
      <c r="B5" s="145"/>
      <c r="C5" s="145"/>
      <c r="D5" s="145"/>
      <c r="E5" s="145"/>
      <c r="F5" s="145"/>
      <c r="G5" s="146"/>
      <c r="H5" s="10"/>
      <c r="I5" s="10"/>
      <c r="J5" s="10"/>
      <c r="K5" s="32"/>
      <c r="L5" s="32"/>
    </row>
    <row r="6" spans="1:12" ht="28.5" customHeight="1" thickBot="1" x14ac:dyDescent="0.25">
      <c r="A6" s="161" t="s">
        <v>168</v>
      </c>
      <c r="B6" s="162"/>
      <c r="C6" s="162"/>
      <c r="D6" s="162"/>
      <c r="E6" s="162"/>
      <c r="F6" s="162"/>
      <c r="G6" s="163"/>
      <c r="H6" s="10"/>
      <c r="I6" s="10"/>
      <c r="J6" s="10"/>
      <c r="K6" s="32"/>
      <c r="L6" s="32"/>
    </row>
    <row r="7" spans="1:12" ht="31.5" customHeight="1" thickBot="1" x14ac:dyDescent="0.25">
      <c r="A7" s="159" t="s">
        <v>169</v>
      </c>
      <c r="B7" s="160"/>
      <c r="C7" s="160"/>
      <c r="D7" s="160"/>
      <c r="E7" s="160"/>
      <c r="F7" s="160"/>
      <c r="G7" s="160"/>
      <c r="H7" s="88"/>
      <c r="I7" s="10"/>
      <c r="J7" s="10"/>
      <c r="K7" s="32"/>
      <c r="L7" s="32"/>
    </row>
    <row r="8" spans="1:12" ht="31.5" customHeight="1" thickBot="1" x14ac:dyDescent="0.3">
      <c r="A8" s="89"/>
      <c r="B8" s="90" t="s">
        <v>170</v>
      </c>
      <c r="C8" s="81">
        <v>5595.95</v>
      </c>
      <c r="D8" s="91">
        <v>4132.82</v>
      </c>
      <c r="E8" s="91">
        <v>1186.1199999999999</v>
      </c>
      <c r="F8" s="91">
        <v>72</v>
      </c>
      <c r="G8" s="91">
        <v>205.01000000000022</v>
      </c>
      <c r="H8" s="10"/>
      <c r="I8" s="10"/>
      <c r="J8" s="10"/>
      <c r="K8" s="32"/>
      <c r="L8" s="32"/>
    </row>
    <row r="9" spans="1:12" ht="31.5" customHeight="1" thickBot="1" x14ac:dyDescent="0.25">
      <c r="A9" s="159" t="s">
        <v>171</v>
      </c>
      <c r="B9" s="160"/>
      <c r="C9" s="160"/>
      <c r="D9" s="160"/>
      <c r="E9" s="160"/>
      <c r="F9" s="160"/>
      <c r="G9" s="160"/>
    </row>
    <row r="10" spans="1:12" ht="31.5" customHeight="1" thickBot="1" x14ac:dyDescent="0.3">
      <c r="A10" s="89"/>
      <c r="B10" s="90" t="s">
        <v>170</v>
      </c>
      <c r="C10" s="81">
        <v>3656.36</v>
      </c>
      <c r="D10" s="91">
        <v>2197.0700000000002</v>
      </c>
      <c r="E10" s="91">
        <v>630.55999999999995</v>
      </c>
      <c r="F10" s="91">
        <v>58.08</v>
      </c>
      <c r="G10" s="91">
        <v>770.65</v>
      </c>
    </row>
    <row r="11" spans="1:12" ht="31.5" customHeight="1" thickBot="1" x14ac:dyDescent="0.25">
      <c r="A11" s="159" t="s">
        <v>172</v>
      </c>
      <c r="B11" s="160"/>
      <c r="C11" s="160"/>
      <c r="D11" s="160"/>
      <c r="E11" s="160"/>
      <c r="F11" s="160"/>
      <c r="G11" s="160"/>
    </row>
    <row r="12" spans="1:12" ht="31.5" customHeight="1" thickBot="1" x14ac:dyDescent="0.3">
      <c r="A12" s="89"/>
      <c r="B12" s="90" t="s">
        <v>170</v>
      </c>
      <c r="C12" s="81">
        <v>7866.55</v>
      </c>
      <c r="D12" s="91">
        <v>4867.66</v>
      </c>
      <c r="E12" s="91">
        <v>1395.23</v>
      </c>
      <c r="F12" s="91">
        <v>96.01</v>
      </c>
      <c r="G12" s="91">
        <v>1507.6500000000003</v>
      </c>
    </row>
    <row r="13" spans="1:12" ht="31.5" customHeight="1" thickBot="1" x14ac:dyDescent="0.25">
      <c r="A13" s="159" t="s">
        <v>173</v>
      </c>
      <c r="B13" s="160"/>
      <c r="C13" s="160"/>
      <c r="D13" s="160"/>
      <c r="E13" s="160"/>
      <c r="F13" s="160"/>
      <c r="G13" s="160"/>
    </row>
    <row r="14" spans="1:12" ht="31.5" customHeight="1" thickBot="1" x14ac:dyDescent="0.3">
      <c r="A14" s="89"/>
      <c r="B14" s="90" t="s">
        <v>170</v>
      </c>
      <c r="C14" s="81">
        <v>6945.0599999999995</v>
      </c>
      <c r="D14" s="91">
        <v>4528.97</v>
      </c>
      <c r="E14" s="91">
        <v>1299.82</v>
      </c>
      <c r="F14" s="91">
        <v>68.319999999999993</v>
      </c>
      <c r="G14" s="91">
        <v>1047.9500000000003</v>
      </c>
    </row>
    <row r="15" spans="1:12" ht="31.5" customHeight="1" thickBot="1" x14ac:dyDescent="0.25">
      <c r="A15" s="159" t="s">
        <v>174</v>
      </c>
      <c r="B15" s="160"/>
      <c r="C15" s="160"/>
      <c r="D15" s="160"/>
      <c r="E15" s="160"/>
      <c r="F15" s="160"/>
      <c r="G15" s="160"/>
    </row>
    <row r="16" spans="1:12" ht="31.5" customHeight="1" thickBot="1" x14ac:dyDescent="0.3">
      <c r="A16" s="89"/>
      <c r="B16" s="90" t="s">
        <v>170</v>
      </c>
      <c r="C16" s="81">
        <v>12164.11</v>
      </c>
      <c r="D16" s="91">
        <v>8721.65</v>
      </c>
      <c r="E16" s="91">
        <v>2503.12</v>
      </c>
      <c r="F16" s="91">
        <v>97.32</v>
      </c>
      <c r="G16" s="91">
        <v>842.02000000000112</v>
      </c>
    </row>
    <row r="17" spans="1:7" ht="31.5" customHeight="1" thickBot="1" x14ac:dyDescent="0.25">
      <c r="A17" s="159" t="s">
        <v>175</v>
      </c>
      <c r="B17" s="160"/>
      <c r="C17" s="160"/>
      <c r="D17" s="160"/>
      <c r="E17" s="160"/>
      <c r="F17" s="160"/>
      <c r="G17" s="160"/>
    </row>
    <row r="18" spans="1:7" ht="31.5" customHeight="1" thickBot="1" x14ac:dyDescent="0.3">
      <c r="A18" s="89"/>
      <c r="B18" s="90" t="s">
        <v>170</v>
      </c>
      <c r="C18" s="81">
        <v>4335.1099999999997</v>
      </c>
      <c r="D18" s="91">
        <v>3148.33</v>
      </c>
      <c r="E18" s="91">
        <v>903.57</v>
      </c>
      <c r="F18" s="91">
        <v>100</v>
      </c>
      <c r="G18" s="91">
        <v>183.2099999999997</v>
      </c>
    </row>
    <row r="19" spans="1:7" ht="31.5" customHeight="1" thickBot="1" x14ac:dyDescent="0.25">
      <c r="A19" s="159" t="s">
        <v>176</v>
      </c>
      <c r="B19" s="160"/>
      <c r="C19" s="160"/>
      <c r="D19" s="160"/>
      <c r="E19" s="160"/>
      <c r="F19" s="160"/>
      <c r="G19" s="160"/>
    </row>
    <row r="20" spans="1:7" ht="31.5" customHeight="1" thickBot="1" x14ac:dyDescent="0.3">
      <c r="A20" s="89"/>
      <c r="B20" s="90" t="s">
        <v>170</v>
      </c>
      <c r="C20" s="81">
        <v>4377.05</v>
      </c>
      <c r="D20" s="91">
        <v>2615.75</v>
      </c>
      <c r="E20" s="91">
        <v>750.72</v>
      </c>
      <c r="F20" s="91">
        <v>85.71</v>
      </c>
      <c r="G20" s="91">
        <v>924.87000000000012</v>
      </c>
    </row>
    <row r="21" spans="1:7" ht="31.5" customHeight="1" thickBot="1" x14ac:dyDescent="0.25">
      <c r="A21" s="159" t="s">
        <v>177</v>
      </c>
      <c r="B21" s="160"/>
      <c r="C21" s="160"/>
      <c r="D21" s="160"/>
      <c r="E21" s="160"/>
      <c r="F21" s="160"/>
      <c r="G21" s="160"/>
    </row>
    <row r="22" spans="1:7" ht="31.5" customHeight="1" thickBot="1" x14ac:dyDescent="0.3">
      <c r="A22" s="89"/>
      <c r="B22" s="90" t="s">
        <v>170</v>
      </c>
      <c r="C22" s="81">
        <v>8593.91</v>
      </c>
      <c r="D22" s="91">
        <v>6084.67</v>
      </c>
      <c r="E22" s="91">
        <v>1746.3</v>
      </c>
      <c r="F22" s="91">
        <v>100</v>
      </c>
      <c r="G22" s="91">
        <v>662.93999999999983</v>
      </c>
    </row>
    <row r="23" spans="1:7" ht="31.5" customHeight="1" thickBot="1" x14ac:dyDescent="0.25">
      <c r="A23" s="159" t="s">
        <v>178</v>
      </c>
      <c r="B23" s="160"/>
      <c r="C23" s="160"/>
      <c r="D23" s="160"/>
      <c r="E23" s="160"/>
      <c r="F23" s="160"/>
      <c r="G23" s="160"/>
    </row>
    <row r="24" spans="1:7" ht="31.5" customHeight="1" x14ac:dyDescent="0.25">
      <c r="A24" s="89"/>
      <c r="B24" s="90" t="s">
        <v>170</v>
      </c>
      <c r="C24" s="81">
        <v>6401.34</v>
      </c>
      <c r="D24" s="91">
        <v>4609.6499999999996</v>
      </c>
      <c r="E24" s="91">
        <v>1267.3900000000001</v>
      </c>
      <c r="F24" s="91">
        <v>84.82</v>
      </c>
      <c r="G24" s="91">
        <v>439.48000000000042</v>
      </c>
    </row>
    <row r="25" spans="1:7" x14ac:dyDescent="0.2">
      <c r="A25" s="92"/>
      <c r="B25" s="92"/>
      <c r="C25" s="93"/>
      <c r="D25" s="94"/>
      <c r="E25" s="94"/>
      <c r="F25" s="94"/>
      <c r="G25" s="95"/>
    </row>
    <row r="26" spans="1:7" x14ac:dyDescent="0.2">
      <c r="A26" s="92"/>
      <c r="B26" s="92"/>
      <c r="C26" s="93"/>
      <c r="D26" s="94"/>
      <c r="E26" s="94"/>
      <c r="F26" s="94"/>
      <c r="G26" s="95"/>
    </row>
    <row r="27" spans="1:7" x14ac:dyDescent="0.2">
      <c r="A27" s="92"/>
      <c r="B27" s="92"/>
      <c r="C27" s="93"/>
      <c r="D27" s="94"/>
      <c r="E27" s="94"/>
      <c r="F27" s="94"/>
      <c r="G27" s="95"/>
    </row>
  </sheetData>
  <autoFilter ref="A4:P8"/>
  <mergeCells count="16">
    <mergeCell ref="A17:G17"/>
    <mergeCell ref="A19:G19"/>
    <mergeCell ref="A21:G21"/>
    <mergeCell ref="A23:G23"/>
    <mergeCell ref="A6:G6"/>
    <mergeCell ref="A7:G7"/>
    <mergeCell ref="A9:G9"/>
    <mergeCell ref="A11:G11"/>
    <mergeCell ref="A13:G13"/>
    <mergeCell ref="A15:G15"/>
    <mergeCell ref="A5:G5"/>
    <mergeCell ref="A2:A4"/>
    <mergeCell ref="B2:B4"/>
    <mergeCell ref="C2:G2"/>
    <mergeCell ref="C3:C4"/>
    <mergeCell ref="D3:G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31"/>
  <sheetViews>
    <sheetView view="pageBreakPreview" topLeftCell="H4" zoomScale="75" zoomScaleNormal="100" zoomScaleSheetLayoutView="85" workbookViewId="0">
      <pane ySplit="1" topLeftCell="A27" activePane="bottomLeft" state="frozen"/>
      <selection activeCell="A4" sqref="A4"/>
      <selection pane="bottomLeft" activeCell="D27" sqref="D27"/>
    </sheetView>
  </sheetViews>
  <sheetFormatPr defaultRowHeight="15.75" x14ac:dyDescent="0.25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14" hidden="1" customWidth="1"/>
    <col min="5" max="5" width="11.140625" style="8" hidden="1" customWidth="1"/>
    <col min="6" max="6" width="7.5703125" style="8" hidden="1" customWidth="1"/>
    <col min="7" max="7" width="14.85546875" style="15" hidden="1" customWidth="1"/>
    <col min="8" max="8" width="5" style="4" customWidth="1"/>
    <col min="9" max="9" width="46.85546875" style="62" customWidth="1"/>
    <col min="10" max="10" width="12.140625" style="5" customWidth="1"/>
    <col min="11" max="11" width="13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7" width="9.140625" style="4"/>
    <col min="18" max="18" width="12.7109375" style="4" customWidth="1"/>
    <col min="19" max="19" width="7.5703125" style="4" customWidth="1"/>
    <col min="20" max="16384" width="9.140625" style="4"/>
  </cols>
  <sheetData>
    <row r="1" spans="1:20" ht="16.5" hidden="1" thickBot="1" x14ac:dyDescent="0.3"/>
    <row r="2" spans="1:20" ht="18" hidden="1" customHeight="1" thickBot="1" x14ac:dyDescent="0.25">
      <c r="H2" s="147"/>
      <c r="I2" s="167" t="s">
        <v>87</v>
      </c>
      <c r="J2" s="151" t="s">
        <v>6</v>
      </c>
      <c r="K2" s="152"/>
      <c r="L2" s="152"/>
      <c r="M2" s="152"/>
      <c r="N2" s="152"/>
      <c r="O2" s="153"/>
      <c r="P2" s="34"/>
    </row>
    <row r="3" spans="1:20" ht="15.75" hidden="1" customHeight="1" thickBot="1" x14ac:dyDescent="0.25">
      <c r="H3" s="148"/>
      <c r="I3" s="168"/>
      <c r="J3" s="154" t="s">
        <v>7</v>
      </c>
      <c r="K3" s="156" t="s">
        <v>8</v>
      </c>
      <c r="L3" s="157"/>
      <c r="M3" s="157"/>
      <c r="N3" s="157"/>
      <c r="O3" s="158"/>
    </row>
    <row r="4" spans="1:20" ht="97.5" customHeight="1" thickBot="1" x14ac:dyDescent="0.25">
      <c r="A4" s="13" t="s">
        <v>9</v>
      </c>
      <c r="B4" s="13" t="s">
        <v>10</v>
      </c>
      <c r="C4" s="13" t="s">
        <v>11</v>
      </c>
      <c r="D4" s="14" t="s">
        <v>12</v>
      </c>
      <c r="E4" s="13" t="s">
        <v>13</v>
      </c>
      <c r="F4" s="13" t="s">
        <v>14</v>
      </c>
      <c r="G4" s="15" t="s">
        <v>15</v>
      </c>
      <c r="H4" s="148"/>
      <c r="I4" s="168"/>
      <c r="J4" s="155"/>
      <c r="K4" s="16" t="s">
        <v>16</v>
      </c>
      <c r="L4" s="17" t="s">
        <v>17</v>
      </c>
      <c r="M4" s="17" t="s">
        <v>18</v>
      </c>
      <c r="N4" s="17" t="s">
        <v>89</v>
      </c>
      <c r="O4" s="18" t="s">
        <v>19</v>
      </c>
    </row>
    <row r="5" spans="1:20" ht="31.5" customHeight="1" thickBot="1" x14ac:dyDescent="0.25">
      <c r="H5" s="144" t="s">
        <v>136</v>
      </c>
      <c r="I5" s="145"/>
      <c r="J5" s="145"/>
      <c r="K5" s="145"/>
      <c r="L5" s="145"/>
      <c r="M5" s="145"/>
      <c r="N5" s="145"/>
      <c r="O5" s="146"/>
      <c r="P5" s="10"/>
      <c r="Q5" s="10"/>
      <c r="R5" s="10"/>
      <c r="S5" s="32"/>
      <c r="T5" s="32"/>
    </row>
    <row r="6" spans="1:20" ht="40.5" customHeight="1" thickBot="1" x14ac:dyDescent="0.25">
      <c r="H6" s="169" t="s">
        <v>137</v>
      </c>
      <c r="I6" s="170"/>
      <c r="J6" s="170"/>
      <c r="K6" s="170"/>
      <c r="L6" s="170"/>
      <c r="M6" s="170"/>
      <c r="N6" s="170"/>
      <c r="O6" s="171"/>
      <c r="P6" s="10"/>
      <c r="Q6" s="10"/>
      <c r="R6" s="10"/>
      <c r="S6" s="32"/>
      <c r="T6" s="32"/>
    </row>
    <row r="7" spans="1:20" ht="26.25" customHeight="1" thickBot="1" x14ac:dyDescent="0.25">
      <c r="H7" s="164" t="s">
        <v>138</v>
      </c>
      <c r="I7" s="165"/>
      <c r="J7" s="165"/>
      <c r="K7" s="165"/>
      <c r="L7" s="165"/>
      <c r="M7" s="165"/>
      <c r="N7" s="165"/>
      <c r="O7" s="166"/>
      <c r="P7" s="40" t="s">
        <v>197</v>
      </c>
      <c r="Q7" s="10"/>
      <c r="R7" s="10"/>
      <c r="S7" s="32"/>
      <c r="T7" s="32"/>
    </row>
    <row r="8" spans="1:20" ht="19.5" customHeight="1" x14ac:dyDescent="0.2">
      <c r="H8" s="172" t="s">
        <v>139</v>
      </c>
      <c r="I8" s="173"/>
      <c r="J8" s="173"/>
      <c r="K8" s="173"/>
      <c r="L8" s="173"/>
      <c r="M8" s="173"/>
      <c r="N8" s="173"/>
      <c r="O8" s="174"/>
      <c r="P8" s="40"/>
      <c r="Q8" s="10"/>
      <c r="R8" s="10"/>
      <c r="S8" s="32"/>
      <c r="T8" s="32"/>
    </row>
    <row r="9" spans="1:20" ht="26.25" customHeight="1" thickBot="1" x14ac:dyDescent="0.3">
      <c r="A9" s="13">
        <v>4</v>
      </c>
      <c r="B9" s="13">
        <v>0</v>
      </c>
      <c r="C9" s="13">
        <v>97</v>
      </c>
      <c r="D9" s="14">
        <f>J9</f>
        <v>33136.1</v>
      </c>
      <c r="E9" s="13">
        <v>97</v>
      </c>
      <c r="F9" s="13">
        <v>490017</v>
      </c>
      <c r="G9" s="15">
        <v>10</v>
      </c>
      <c r="H9" s="63"/>
      <c r="I9" s="64" t="s">
        <v>93</v>
      </c>
      <c r="J9" s="26">
        <v>33136.1</v>
      </c>
      <c r="K9" s="39">
        <v>19333.8</v>
      </c>
      <c r="L9" s="39">
        <v>5548.8</v>
      </c>
      <c r="M9" s="39">
        <v>3517.97</v>
      </c>
      <c r="N9" s="39">
        <v>0</v>
      </c>
      <c r="O9" s="39">
        <v>4735.53</v>
      </c>
      <c r="P9" s="142"/>
      <c r="Q9" s="10"/>
      <c r="R9" s="10"/>
      <c r="S9" s="32"/>
      <c r="T9" s="32"/>
    </row>
    <row r="10" spans="1:20" ht="41.25" customHeight="1" thickBot="1" x14ac:dyDescent="0.25">
      <c r="H10" s="164" t="s">
        <v>140</v>
      </c>
      <c r="I10" s="165"/>
      <c r="J10" s="165"/>
      <c r="K10" s="165"/>
      <c r="L10" s="165"/>
      <c r="M10" s="165"/>
      <c r="N10" s="165"/>
      <c r="O10" s="166"/>
      <c r="P10" s="142" t="s">
        <v>197</v>
      </c>
      <c r="Q10" s="10"/>
      <c r="R10" s="10"/>
      <c r="S10" s="32"/>
      <c r="T10" s="32"/>
    </row>
    <row r="11" spans="1:20" ht="22.5" customHeight="1" x14ac:dyDescent="0.2">
      <c r="H11" s="172" t="s">
        <v>139</v>
      </c>
      <c r="I11" s="173"/>
      <c r="J11" s="173"/>
      <c r="K11" s="173"/>
      <c r="L11" s="173"/>
      <c r="M11" s="173"/>
      <c r="N11" s="173"/>
      <c r="O11" s="174"/>
      <c r="P11" s="142"/>
      <c r="Q11" s="10"/>
      <c r="R11" s="10"/>
      <c r="S11" s="32"/>
      <c r="T11" s="32"/>
    </row>
    <row r="12" spans="1:20" ht="22.5" customHeight="1" thickBot="1" x14ac:dyDescent="0.3">
      <c r="A12" s="13">
        <v>4</v>
      </c>
      <c r="B12" s="13">
        <v>0</v>
      </c>
      <c r="C12" s="13">
        <v>97</v>
      </c>
      <c r="D12" s="14">
        <f t="shared" ref="D12:D66" si="0">J12</f>
        <v>26159.4</v>
      </c>
      <c r="E12" s="13">
        <v>97</v>
      </c>
      <c r="F12" s="13">
        <v>490019</v>
      </c>
      <c r="G12" s="15">
        <v>10</v>
      </c>
      <c r="H12" s="65"/>
      <c r="I12" s="64" t="s">
        <v>93</v>
      </c>
      <c r="J12" s="112">
        <v>26159.4</v>
      </c>
      <c r="K12" s="126">
        <v>14772.63</v>
      </c>
      <c r="L12" s="126">
        <v>4239.74</v>
      </c>
      <c r="M12" s="126">
        <v>3517.97</v>
      </c>
      <c r="N12" s="126">
        <v>0</v>
      </c>
      <c r="O12" s="126">
        <v>3629.06</v>
      </c>
      <c r="P12" s="142"/>
      <c r="Q12" s="10"/>
      <c r="R12" s="10"/>
      <c r="S12" s="32"/>
      <c r="T12" s="32"/>
    </row>
    <row r="13" spans="1:20" ht="31.5" customHeight="1" thickBot="1" x14ac:dyDescent="0.25">
      <c r="H13" s="164" t="s">
        <v>141</v>
      </c>
      <c r="I13" s="165"/>
      <c r="J13" s="165"/>
      <c r="K13" s="165"/>
      <c r="L13" s="165"/>
      <c r="M13" s="165"/>
      <c r="N13" s="165"/>
      <c r="O13" s="166"/>
      <c r="P13" s="142" t="s">
        <v>197</v>
      </c>
      <c r="Q13" s="10"/>
      <c r="R13" s="10"/>
      <c r="S13" s="32"/>
      <c r="T13" s="32"/>
    </row>
    <row r="14" spans="1:20" ht="22.5" customHeight="1" x14ac:dyDescent="0.2">
      <c r="H14" s="172" t="s">
        <v>188</v>
      </c>
      <c r="I14" s="173"/>
      <c r="J14" s="173"/>
      <c r="K14" s="173"/>
      <c r="L14" s="173"/>
      <c r="M14" s="173"/>
      <c r="N14" s="173"/>
      <c r="O14" s="174"/>
      <c r="P14" s="41"/>
      <c r="Q14" s="10"/>
      <c r="R14" s="10"/>
      <c r="S14" s="32"/>
      <c r="T14" s="32"/>
    </row>
    <row r="15" spans="1:20" ht="29.25" customHeight="1" x14ac:dyDescent="0.25">
      <c r="A15" s="13">
        <v>4</v>
      </c>
      <c r="B15" s="13">
        <v>0</v>
      </c>
      <c r="C15" s="13">
        <v>97</v>
      </c>
      <c r="D15" s="14">
        <f t="shared" si="0"/>
        <v>54951.250000000007</v>
      </c>
      <c r="E15" s="13">
        <v>97</v>
      </c>
      <c r="F15" s="13">
        <v>490024</v>
      </c>
      <c r="G15" s="15">
        <v>10</v>
      </c>
      <c r="H15" s="66"/>
      <c r="I15" s="67" t="s">
        <v>93</v>
      </c>
      <c r="J15" s="112">
        <v>54951.250000000007</v>
      </c>
      <c r="K15" s="126">
        <v>34259.9</v>
      </c>
      <c r="L15" s="126">
        <v>9832.59</v>
      </c>
      <c r="M15" s="126">
        <v>3517.97</v>
      </c>
      <c r="N15" s="126">
        <v>0</v>
      </c>
      <c r="O15" s="126">
        <v>7340.79</v>
      </c>
      <c r="P15" s="41"/>
      <c r="Q15" s="10"/>
      <c r="R15" s="10"/>
      <c r="S15" s="32"/>
      <c r="T15" s="32"/>
    </row>
    <row r="16" spans="1:20" ht="28.5" customHeight="1" thickBot="1" x14ac:dyDescent="0.3">
      <c r="A16" s="8">
        <v>4</v>
      </c>
      <c r="B16" s="8">
        <v>0</v>
      </c>
      <c r="C16" s="8">
        <v>112</v>
      </c>
      <c r="D16" s="14">
        <f t="shared" si="0"/>
        <v>56259.88</v>
      </c>
      <c r="E16" s="8">
        <v>112</v>
      </c>
      <c r="F16" s="13">
        <v>490024</v>
      </c>
      <c r="G16" s="15">
        <v>3.4</v>
      </c>
      <c r="H16" s="68"/>
      <c r="I16" s="67" t="s">
        <v>99</v>
      </c>
      <c r="J16" s="112">
        <v>56259.88</v>
      </c>
      <c r="K16" s="126">
        <v>36134.25</v>
      </c>
      <c r="L16" s="126">
        <v>10370.530000000001</v>
      </c>
      <c r="M16" s="126">
        <v>3634.56</v>
      </c>
      <c r="N16" s="126">
        <v>0</v>
      </c>
      <c r="O16" s="126">
        <v>6120.54</v>
      </c>
      <c r="P16" s="41"/>
      <c r="Q16" s="10"/>
      <c r="R16" s="10"/>
      <c r="S16" s="32"/>
      <c r="T16" s="32"/>
    </row>
    <row r="17" spans="1:21" ht="33.75" customHeight="1" thickBot="1" x14ac:dyDescent="0.25">
      <c r="H17" s="175" t="s">
        <v>142</v>
      </c>
      <c r="I17" s="176"/>
      <c r="J17" s="176"/>
      <c r="K17" s="176"/>
      <c r="L17" s="176"/>
      <c r="M17" s="176"/>
      <c r="N17" s="176"/>
      <c r="O17" s="177"/>
      <c r="P17" s="41"/>
      <c r="Q17" s="10"/>
      <c r="R17" s="10"/>
      <c r="S17" s="32"/>
      <c r="T17" s="32"/>
    </row>
    <row r="18" spans="1:21" ht="22.5" customHeight="1" x14ac:dyDescent="0.2">
      <c r="H18" s="172" t="s">
        <v>143</v>
      </c>
      <c r="I18" s="173"/>
      <c r="J18" s="173"/>
      <c r="K18" s="173"/>
      <c r="L18" s="173"/>
      <c r="M18" s="173"/>
      <c r="N18" s="173"/>
      <c r="O18" s="174"/>
      <c r="P18" s="41"/>
      <c r="Q18" s="10"/>
      <c r="R18" s="10"/>
      <c r="S18" s="32"/>
      <c r="T18" s="32"/>
    </row>
    <row r="19" spans="1:21" ht="22.5" customHeight="1" thickBot="1" x14ac:dyDescent="0.3">
      <c r="A19" s="8">
        <v>4</v>
      </c>
      <c r="B19" s="8">
        <v>0</v>
      </c>
      <c r="C19" s="8">
        <v>97</v>
      </c>
      <c r="D19" s="14">
        <f t="shared" si="0"/>
        <v>27495.670000000002</v>
      </c>
      <c r="E19" s="8">
        <v>97</v>
      </c>
      <c r="F19" s="8">
        <v>490002</v>
      </c>
      <c r="G19" s="15">
        <v>10</v>
      </c>
      <c r="H19" s="69"/>
      <c r="I19" s="70" t="s">
        <v>93</v>
      </c>
      <c r="J19" s="26">
        <v>27495.670000000002</v>
      </c>
      <c r="K19" s="39">
        <v>18077.73</v>
      </c>
      <c r="L19" s="39">
        <v>5188.3100000000004</v>
      </c>
      <c r="M19" s="39">
        <v>3517.97</v>
      </c>
      <c r="N19" s="39">
        <v>0</v>
      </c>
      <c r="O19" s="39">
        <v>711.66</v>
      </c>
      <c r="P19" s="10"/>
      <c r="Q19" s="10"/>
      <c r="R19" s="10"/>
      <c r="S19" s="10"/>
      <c r="T19" s="10"/>
      <c r="U19" s="10"/>
    </row>
    <row r="20" spans="1:21" ht="30.75" customHeight="1" thickBot="1" x14ac:dyDescent="0.25">
      <c r="H20" s="175" t="s">
        <v>144</v>
      </c>
      <c r="I20" s="176"/>
      <c r="J20" s="176"/>
      <c r="K20" s="176"/>
      <c r="L20" s="176"/>
      <c r="M20" s="176"/>
      <c r="N20" s="176"/>
      <c r="O20" s="177"/>
      <c r="P20" s="41"/>
      <c r="Q20" s="10"/>
      <c r="R20" s="10"/>
      <c r="S20" s="32"/>
      <c r="T20" s="32"/>
    </row>
    <row r="21" spans="1:21" ht="22.5" customHeight="1" x14ac:dyDescent="0.2">
      <c r="H21" s="172" t="s">
        <v>145</v>
      </c>
      <c r="I21" s="173"/>
      <c r="J21" s="173"/>
      <c r="K21" s="173"/>
      <c r="L21" s="173"/>
      <c r="M21" s="173"/>
      <c r="N21" s="173"/>
      <c r="O21" s="174"/>
      <c r="P21" s="41"/>
      <c r="Q21" s="10"/>
      <c r="R21" s="10"/>
      <c r="S21" s="32"/>
      <c r="T21" s="32"/>
    </row>
    <row r="22" spans="1:21" ht="22.5" customHeight="1" x14ac:dyDescent="0.25">
      <c r="A22" s="8">
        <v>3</v>
      </c>
      <c r="B22" s="8">
        <v>0</v>
      </c>
      <c r="C22" s="20">
        <v>136</v>
      </c>
      <c r="D22" s="14">
        <f t="shared" si="0"/>
        <v>28890.7</v>
      </c>
      <c r="E22" s="20">
        <v>136</v>
      </c>
      <c r="F22" s="8">
        <v>490007</v>
      </c>
      <c r="G22" s="15">
        <v>7</v>
      </c>
      <c r="H22" s="69"/>
      <c r="I22" s="71" t="s">
        <v>96</v>
      </c>
      <c r="J22" s="112">
        <v>28890.7</v>
      </c>
      <c r="K22" s="126">
        <v>17353.98</v>
      </c>
      <c r="L22" s="126">
        <v>4980.59</v>
      </c>
      <c r="M22" s="126">
        <v>3795.48</v>
      </c>
      <c r="N22" s="126">
        <v>437.25</v>
      </c>
      <c r="O22" s="126">
        <v>2323.4</v>
      </c>
      <c r="P22" s="41"/>
      <c r="Q22" s="10"/>
      <c r="R22" s="10"/>
      <c r="S22" s="32"/>
      <c r="T22" s="32"/>
    </row>
    <row r="23" spans="1:21" ht="22.5" customHeight="1" x14ac:dyDescent="0.25">
      <c r="A23" s="8">
        <v>3</v>
      </c>
      <c r="B23" s="8">
        <v>0</v>
      </c>
      <c r="C23" s="20">
        <v>97</v>
      </c>
      <c r="D23" s="14">
        <f t="shared" si="0"/>
        <v>33482.480000000003</v>
      </c>
      <c r="E23" s="20">
        <v>97</v>
      </c>
      <c r="F23" s="8">
        <v>490007</v>
      </c>
      <c r="G23" s="15">
        <v>9.6</v>
      </c>
      <c r="H23" s="69"/>
      <c r="I23" s="72" t="s">
        <v>93</v>
      </c>
      <c r="J23" s="112">
        <v>33482.480000000003</v>
      </c>
      <c r="K23" s="126">
        <v>20320.14</v>
      </c>
      <c r="L23" s="126">
        <v>5831.88</v>
      </c>
      <c r="M23" s="126">
        <v>3517.23</v>
      </c>
      <c r="N23" s="126">
        <v>603.88</v>
      </c>
      <c r="O23" s="126">
        <v>3209.35</v>
      </c>
      <c r="P23" s="41"/>
      <c r="Q23" s="10"/>
      <c r="R23" s="10"/>
      <c r="S23" s="32"/>
      <c r="T23" s="32"/>
    </row>
    <row r="24" spans="1:21" ht="22.5" customHeight="1" x14ac:dyDescent="0.25">
      <c r="A24" s="8">
        <v>3</v>
      </c>
      <c r="B24" s="8">
        <v>0</v>
      </c>
      <c r="C24" s="20">
        <v>112</v>
      </c>
      <c r="D24" s="14">
        <f t="shared" si="0"/>
        <v>34806.18</v>
      </c>
      <c r="E24" s="20">
        <v>112</v>
      </c>
      <c r="F24" s="8">
        <v>490007</v>
      </c>
      <c r="G24" s="15">
        <v>8</v>
      </c>
      <c r="H24" s="69"/>
      <c r="I24" s="72" t="s">
        <v>99</v>
      </c>
      <c r="J24" s="112">
        <v>34806.18</v>
      </c>
      <c r="K24" s="126">
        <v>21749.15</v>
      </c>
      <c r="L24" s="126">
        <v>6242.01</v>
      </c>
      <c r="M24" s="126">
        <v>3634.85</v>
      </c>
      <c r="N24" s="126">
        <v>505.35</v>
      </c>
      <c r="O24" s="126">
        <v>2674.82</v>
      </c>
      <c r="P24" s="41"/>
      <c r="Q24" s="10"/>
      <c r="R24" s="10"/>
      <c r="S24" s="32"/>
      <c r="T24" s="32"/>
    </row>
    <row r="25" spans="1:21" ht="22.5" customHeight="1" x14ac:dyDescent="0.25">
      <c r="A25" s="8">
        <v>3</v>
      </c>
      <c r="B25" s="8">
        <v>0</v>
      </c>
      <c r="C25" s="20">
        <v>158</v>
      </c>
      <c r="D25" s="14">
        <f t="shared" si="0"/>
        <v>35387.64</v>
      </c>
      <c r="E25" s="20">
        <v>158</v>
      </c>
      <c r="F25" s="8">
        <v>490007</v>
      </c>
      <c r="G25" s="15">
        <v>15.9</v>
      </c>
      <c r="H25" s="73"/>
      <c r="I25" s="72" t="s">
        <v>131</v>
      </c>
      <c r="J25" s="112">
        <v>35387.64</v>
      </c>
      <c r="K25" s="126">
        <v>19129.02</v>
      </c>
      <c r="L25" s="126">
        <v>5490.03</v>
      </c>
      <c r="M25" s="126">
        <v>4452</v>
      </c>
      <c r="N25" s="126">
        <v>1000.98</v>
      </c>
      <c r="O25" s="126">
        <v>5315.61</v>
      </c>
      <c r="P25" s="41"/>
      <c r="Q25" s="10"/>
      <c r="R25" s="10"/>
      <c r="S25" s="32"/>
      <c r="T25" s="32"/>
    </row>
    <row r="26" spans="1:21" ht="22.5" customHeight="1" x14ac:dyDescent="0.2">
      <c r="H26" s="178" t="s">
        <v>188</v>
      </c>
      <c r="I26" s="179"/>
      <c r="J26" s="179"/>
      <c r="K26" s="179"/>
      <c r="L26" s="179"/>
      <c r="M26" s="179"/>
      <c r="N26" s="179"/>
      <c r="O26" s="180"/>
      <c r="P26" s="41"/>
      <c r="Q26" s="10"/>
      <c r="R26" s="10"/>
      <c r="S26" s="32"/>
      <c r="T26" s="32"/>
    </row>
    <row r="27" spans="1:21" ht="22.5" customHeight="1" thickBot="1" x14ac:dyDescent="0.3">
      <c r="A27" s="8">
        <v>4</v>
      </c>
      <c r="B27" s="8">
        <v>0</v>
      </c>
      <c r="C27" s="8">
        <v>97</v>
      </c>
      <c r="D27" s="14">
        <f t="shared" si="0"/>
        <v>26792.81</v>
      </c>
      <c r="E27" s="8">
        <v>97</v>
      </c>
      <c r="F27" s="8">
        <v>490007</v>
      </c>
      <c r="G27" s="15">
        <v>10</v>
      </c>
      <c r="H27" s="65"/>
      <c r="I27" s="64" t="s">
        <v>93</v>
      </c>
      <c r="J27" s="112">
        <v>26792.81</v>
      </c>
      <c r="K27" s="126">
        <v>16089.28</v>
      </c>
      <c r="L27" s="126">
        <v>4617.62</v>
      </c>
      <c r="M27" s="126">
        <v>3517.97</v>
      </c>
      <c r="N27" s="126">
        <v>0</v>
      </c>
      <c r="O27" s="126">
        <v>2567.94</v>
      </c>
      <c r="P27" s="41"/>
      <c r="Q27" s="10"/>
      <c r="R27" s="10"/>
      <c r="S27" s="32"/>
      <c r="T27" s="32"/>
    </row>
    <row r="28" spans="1:21" ht="22.5" customHeight="1" thickBot="1" x14ac:dyDescent="0.25">
      <c r="H28" s="164" t="s">
        <v>146</v>
      </c>
      <c r="I28" s="165"/>
      <c r="J28" s="165"/>
      <c r="K28" s="165"/>
      <c r="L28" s="165"/>
      <c r="M28" s="165"/>
      <c r="N28" s="165"/>
      <c r="O28" s="166"/>
      <c r="P28" s="142" t="s">
        <v>197</v>
      </c>
      <c r="Q28" s="10"/>
      <c r="R28" s="10"/>
      <c r="S28" s="32"/>
      <c r="T28" s="32"/>
    </row>
    <row r="29" spans="1:21" ht="22.5" customHeight="1" x14ac:dyDescent="0.2">
      <c r="H29" s="172" t="s">
        <v>145</v>
      </c>
      <c r="I29" s="173"/>
      <c r="J29" s="173"/>
      <c r="K29" s="173"/>
      <c r="L29" s="173"/>
      <c r="M29" s="173"/>
      <c r="N29" s="173"/>
      <c r="O29" s="174"/>
      <c r="P29" s="41"/>
      <c r="Q29" s="10"/>
      <c r="R29" s="10"/>
      <c r="S29" s="32"/>
      <c r="T29" s="32"/>
    </row>
    <row r="30" spans="1:21" ht="22.5" customHeight="1" x14ac:dyDescent="0.25">
      <c r="A30" s="8">
        <v>3</v>
      </c>
      <c r="B30" s="8">
        <v>0</v>
      </c>
      <c r="C30" s="20">
        <v>136</v>
      </c>
      <c r="D30" s="14">
        <f t="shared" si="0"/>
        <v>45845.63</v>
      </c>
      <c r="E30" s="20">
        <v>136</v>
      </c>
      <c r="F30" s="8">
        <v>490026</v>
      </c>
      <c r="G30" s="15">
        <v>7</v>
      </c>
      <c r="H30" s="69"/>
      <c r="I30" s="71" t="s">
        <v>96</v>
      </c>
      <c r="J30" s="112">
        <v>45845.63</v>
      </c>
      <c r="K30" s="126">
        <v>26611.07</v>
      </c>
      <c r="L30" s="126">
        <v>7637.38</v>
      </c>
      <c r="M30" s="126">
        <v>3795.48</v>
      </c>
      <c r="N30" s="126">
        <v>437.25</v>
      </c>
      <c r="O30" s="126">
        <v>7364.45</v>
      </c>
      <c r="P30" s="41"/>
      <c r="Q30" s="10"/>
      <c r="R30" s="10"/>
      <c r="S30" s="32"/>
      <c r="T30" s="32"/>
    </row>
    <row r="31" spans="1:21" ht="22.5" customHeight="1" x14ac:dyDescent="0.25">
      <c r="A31" s="8">
        <v>3</v>
      </c>
      <c r="B31" s="8">
        <v>0</v>
      </c>
      <c r="C31" s="20">
        <v>97</v>
      </c>
      <c r="D31" s="14">
        <f t="shared" si="0"/>
        <v>54395.97</v>
      </c>
      <c r="E31" s="20">
        <v>97</v>
      </c>
      <c r="F31" s="8">
        <v>490026</v>
      </c>
      <c r="G31" s="15">
        <v>9.6</v>
      </c>
      <c r="H31" s="69"/>
      <c r="I31" s="72" t="s">
        <v>93</v>
      </c>
      <c r="J31" s="112">
        <v>54395.97</v>
      </c>
      <c r="K31" s="126">
        <v>31159.48</v>
      </c>
      <c r="L31" s="126">
        <v>8942.77</v>
      </c>
      <c r="M31" s="126">
        <v>3517.23</v>
      </c>
      <c r="N31" s="126">
        <v>603.88</v>
      </c>
      <c r="O31" s="126">
        <v>10172.61</v>
      </c>
      <c r="P31" s="41"/>
      <c r="Q31" s="10"/>
      <c r="R31" s="10"/>
      <c r="S31" s="32"/>
      <c r="T31" s="32"/>
    </row>
    <row r="32" spans="1:21" ht="22.5" customHeight="1" x14ac:dyDescent="0.25">
      <c r="A32" s="8">
        <v>3</v>
      </c>
      <c r="B32" s="8">
        <v>0</v>
      </c>
      <c r="C32" s="20">
        <v>112</v>
      </c>
      <c r="D32" s="14">
        <f t="shared" si="0"/>
        <v>55540.959999999992</v>
      </c>
      <c r="E32" s="20">
        <v>112</v>
      </c>
      <c r="F32" s="8">
        <v>490026</v>
      </c>
      <c r="G32" s="15">
        <v>8</v>
      </c>
      <c r="H32" s="69"/>
      <c r="I32" s="72" t="s">
        <v>99</v>
      </c>
      <c r="J32" s="112">
        <v>55540.959999999992</v>
      </c>
      <c r="K32" s="126">
        <v>33350.75</v>
      </c>
      <c r="L32" s="126">
        <v>9571.67</v>
      </c>
      <c r="M32" s="126">
        <v>3634.85</v>
      </c>
      <c r="N32" s="126">
        <v>505.35</v>
      </c>
      <c r="O32" s="126">
        <v>8478.34</v>
      </c>
      <c r="P32" s="41"/>
      <c r="Q32" s="10"/>
      <c r="R32" s="10"/>
      <c r="S32" s="32"/>
      <c r="T32" s="32"/>
    </row>
    <row r="33" spans="1:20" ht="22.5" customHeight="1" x14ac:dyDescent="0.25">
      <c r="A33" s="8">
        <v>3</v>
      </c>
      <c r="B33" s="8">
        <v>0</v>
      </c>
      <c r="C33" s="20">
        <v>158</v>
      </c>
      <c r="D33" s="14">
        <f t="shared" si="0"/>
        <v>60053.310000000005</v>
      </c>
      <c r="E33" s="20">
        <v>158</v>
      </c>
      <c r="F33" s="8">
        <v>490026</v>
      </c>
      <c r="G33" s="15">
        <v>15.9</v>
      </c>
      <c r="H33" s="73"/>
      <c r="I33" s="72" t="s">
        <v>131</v>
      </c>
      <c r="J33" s="112">
        <v>60053.310000000005</v>
      </c>
      <c r="K33" s="126">
        <v>29332.98</v>
      </c>
      <c r="L33" s="126">
        <v>8418.57</v>
      </c>
      <c r="M33" s="126">
        <v>4452</v>
      </c>
      <c r="N33" s="126">
        <v>1000.98</v>
      </c>
      <c r="O33" s="126">
        <v>16848.78</v>
      </c>
      <c r="P33" s="41"/>
      <c r="Q33" s="10"/>
      <c r="R33" s="10"/>
      <c r="S33" s="32"/>
      <c r="T33" s="32"/>
    </row>
    <row r="34" spans="1:20" ht="22.5" customHeight="1" x14ac:dyDescent="0.2">
      <c r="C34" s="20"/>
      <c r="E34" s="20"/>
      <c r="H34" s="178" t="s">
        <v>147</v>
      </c>
      <c r="I34" s="179"/>
      <c r="J34" s="179"/>
      <c r="K34" s="179"/>
      <c r="L34" s="179"/>
      <c r="M34" s="179"/>
      <c r="N34" s="179"/>
      <c r="O34" s="180"/>
      <c r="P34" s="41"/>
      <c r="Q34" s="10"/>
      <c r="R34" s="10"/>
      <c r="S34" s="32"/>
      <c r="T34" s="32"/>
    </row>
    <row r="35" spans="1:20" ht="22.5" customHeight="1" x14ac:dyDescent="0.25">
      <c r="A35" s="8">
        <v>5</v>
      </c>
      <c r="B35" s="8">
        <v>0</v>
      </c>
      <c r="C35" s="20">
        <v>0</v>
      </c>
      <c r="D35" s="14">
        <f t="shared" si="0"/>
        <v>39946.36</v>
      </c>
      <c r="E35" s="20">
        <v>68</v>
      </c>
      <c r="F35" s="8">
        <v>490026</v>
      </c>
      <c r="G35" s="15">
        <v>10</v>
      </c>
      <c r="H35" s="74"/>
      <c r="I35" s="64" t="s">
        <v>98</v>
      </c>
      <c r="J35" s="112">
        <v>39946.36</v>
      </c>
      <c r="K35" s="126">
        <v>22853.55</v>
      </c>
      <c r="L35" s="126">
        <v>6558.97</v>
      </c>
      <c r="M35" s="126">
        <v>3241.17</v>
      </c>
      <c r="N35" s="126">
        <v>0</v>
      </c>
      <c r="O35" s="126">
        <v>7292.67</v>
      </c>
      <c r="P35" s="41"/>
      <c r="Q35" s="10"/>
      <c r="R35" s="10"/>
      <c r="S35" s="32"/>
      <c r="T35" s="32"/>
    </row>
    <row r="36" spans="1:20" ht="22.5" customHeight="1" x14ac:dyDescent="0.25">
      <c r="A36" s="8">
        <v>5</v>
      </c>
      <c r="B36" s="8">
        <v>0</v>
      </c>
      <c r="C36" s="20">
        <v>97</v>
      </c>
      <c r="D36" s="14">
        <f t="shared" si="0"/>
        <v>43410.07</v>
      </c>
      <c r="E36" s="20">
        <v>97</v>
      </c>
      <c r="F36" s="8">
        <v>490026</v>
      </c>
      <c r="G36" s="15">
        <v>10</v>
      </c>
      <c r="H36" s="75"/>
      <c r="I36" s="64" t="s">
        <v>93</v>
      </c>
      <c r="J36" s="112">
        <v>43410.07</v>
      </c>
      <c r="K36" s="126">
        <v>24671.759999999998</v>
      </c>
      <c r="L36" s="126">
        <v>7080.8</v>
      </c>
      <c r="M36" s="126">
        <v>3517.97</v>
      </c>
      <c r="N36" s="126">
        <v>0</v>
      </c>
      <c r="O36" s="126">
        <v>8139.54</v>
      </c>
      <c r="P36" s="41"/>
      <c r="Q36" s="10"/>
      <c r="R36" s="10"/>
      <c r="S36" s="32"/>
      <c r="T36" s="32"/>
    </row>
    <row r="37" spans="1:20" ht="22.5" customHeight="1" x14ac:dyDescent="0.2">
      <c r="C37" s="20"/>
      <c r="E37" s="20"/>
      <c r="H37" s="178" t="s">
        <v>143</v>
      </c>
      <c r="I37" s="179"/>
      <c r="J37" s="179"/>
      <c r="K37" s="179"/>
      <c r="L37" s="179"/>
      <c r="M37" s="179"/>
      <c r="N37" s="179"/>
      <c r="O37" s="180"/>
      <c r="P37" s="41"/>
      <c r="Q37" s="10"/>
      <c r="R37" s="10"/>
      <c r="S37" s="32"/>
      <c r="T37" s="32"/>
    </row>
    <row r="38" spans="1:20" ht="22.5" customHeight="1" thickBot="1" x14ac:dyDescent="0.3">
      <c r="A38" s="8">
        <v>4</v>
      </c>
      <c r="B38" s="8">
        <v>0</v>
      </c>
      <c r="C38" s="20">
        <v>97</v>
      </c>
      <c r="D38" s="14">
        <f t="shared" si="0"/>
        <v>43410.07</v>
      </c>
      <c r="E38" s="20">
        <v>97</v>
      </c>
      <c r="F38" s="8">
        <v>490026</v>
      </c>
      <c r="G38" s="15">
        <v>10</v>
      </c>
      <c r="H38" s="65"/>
      <c r="I38" s="64" t="s">
        <v>93</v>
      </c>
      <c r="J38" s="112">
        <v>43410.07</v>
      </c>
      <c r="K38" s="126">
        <v>24671.759999999998</v>
      </c>
      <c r="L38" s="126">
        <v>7080.8</v>
      </c>
      <c r="M38" s="126">
        <v>3517.97</v>
      </c>
      <c r="N38" s="126">
        <v>0</v>
      </c>
      <c r="O38" s="126">
        <v>8139.54</v>
      </c>
      <c r="P38" s="41"/>
      <c r="Q38" s="10"/>
      <c r="R38" s="10"/>
      <c r="S38" s="32"/>
      <c r="T38" s="32"/>
    </row>
    <row r="39" spans="1:20" ht="22.5" customHeight="1" thickBot="1" x14ac:dyDescent="0.25">
      <c r="H39" s="181" t="s">
        <v>148</v>
      </c>
      <c r="I39" s="182"/>
      <c r="J39" s="182"/>
      <c r="K39" s="182"/>
      <c r="L39" s="182"/>
      <c r="M39" s="182"/>
      <c r="N39" s="182"/>
      <c r="O39" s="183"/>
      <c r="P39" s="41"/>
      <c r="Q39" s="10"/>
      <c r="R39" s="10"/>
      <c r="S39" s="32"/>
      <c r="T39" s="32"/>
    </row>
    <row r="40" spans="1:20" ht="22.5" customHeight="1" x14ac:dyDescent="0.2">
      <c r="H40" s="172" t="s">
        <v>145</v>
      </c>
      <c r="I40" s="173"/>
      <c r="J40" s="173"/>
      <c r="K40" s="173"/>
      <c r="L40" s="173"/>
      <c r="M40" s="173"/>
      <c r="N40" s="173"/>
      <c r="O40" s="174"/>
      <c r="P40" s="41"/>
      <c r="Q40" s="10"/>
      <c r="R40" s="10"/>
      <c r="S40" s="32"/>
      <c r="T40" s="32"/>
    </row>
    <row r="41" spans="1:20" ht="22.5" customHeight="1" x14ac:dyDescent="0.25">
      <c r="A41" s="8">
        <v>3</v>
      </c>
      <c r="B41" s="8">
        <v>0</v>
      </c>
      <c r="C41" s="20">
        <v>136</v>
      </c>
      <c r="D41" s="14">
        <f t="shared" si="0"/>
        <v>39603.93</v>
      </c>
      <c r="E41" s="20">
        <v>136</v>
      </c>
      <c r="F41" s="8">
        <v>490004</v>
      </c>
      <c r="G41" s="15">
        <v>7</v>
      </c>
      <c r="H41" s="69"/>
      <c r="I41" s="71" t="s">
        <v>96</v>
      </c>
      <c r="J41" s="112">
        <v>39603.93</v>
      </c>
      <c r="K41" s="126">
        <v>23432.44</v>
      </c>
      <c r="L41" s="126">
        <v>6725.11</v>
      </c>
      <c r="M41" s="126">
        <v>3795.48</v>
      </c>
      <c r="N41" s="126">
        <v>437.25</v>
      </c>
      <c r="O41" s="126">
        <v>5213.6499999999996</v>
      </c>
      <c r="P41" s="41"/>
      <c r="Q41" s="10"/>
      <c r="R41" s="10"/>
      <c r="S41" s="32"/>
      <c r="T41" s="32"/>
    </row>
    <row r="42" spans="1:20" ht="22.5" customHeight="1" x14ac:dyDescent="0.25">
      <c r="A42" s="8">
        <v>3</v>
      </c>
      <c r="B42" s="8">
        <v>0</v>
      </c>
      <c r="C42" s="20">
        <v>97</v>
      </c>
      <c r="D42" s="14">
        <f t="shared" si="0"/>
        <v>46634.92</v>
      </c>
      <c r="E42" s="20">
        <v>97</v>
      </c>
      <c r="F42" s="8">
        <v>490004</v>
      </c>
      <c r="G42" s="15">
        <v>9.6</v>
      </c>
      <c r="H42" s="69"/>
      <c r="I42" s="72" t="s">
        <v>93</v>
      </c>
      <c r="J42" s="112">
        <v>46634.92</v>
      </c>
      <c r="K42" s="126">
        <v>27437.55</v>
      </c>
      <c r="L42" s="126">
        <v>7874.58</v>
      </c>
      <c r="M42" s="126">
        <v>3517.23</v>
      </c>
      <c r="N42" s="126">
        <v>603.88</v>
      </c>
      <c r="O42" s="126">
        <v>7201.68</v>
      </c>
      <c r="P42" s="41"/>
      <c r="Q42" s="10"/>
      <c r="R42" s="10"/>
      <c r="S42" s="32"/>
      <c r="T42" s="32"/>
    </row>
    <row r="43" spans="1:20" ht="22.5" customHeight="1" x14ac:dyDescent="0.25">
      <c r="A43" s="8">
        <v>3</v>
      </c>
      <c r="B43" s="8">
        <v>0</v>
      </c>
      <c r="C43" s="20">
        <v>112</v>
      </c>
      <c r="D43" s="14">
        <f t="shared" si="0"/>
        <v>47937.86</v>
      </c>
      <c r="E43" s="20">
        <v>112</v>
      </c>
      <c r="F43" s="8">
        <v>490004</v>
      </c>
      <c r="G43" s="15">
        <v>8</v>
      </c>
      <c r="H43" s="69"/>
      <c r="I43" s="72" t="s">
        <v>99</v>
      </c>
      <c r="J43" s="112">
        <v>47937.86</v>
      </c>
      <c r="K43" s="126">
        <v>29367.08</v>
      </c>
      <c r="L43" s="126">
        <v>8428.35</v>
      </c>
      <c r="M43" s="126">
        <v>3634.85</v>
      </c>
      <c r="N43" s="126">
        <v>505.35</v>
      </c>
      <c r="O43" s="126">
        <v>6002.23</v>
      </c>
      <c r="P43" s="41"/>
      <c r="Q43" s="10"/>
      <c r="R43" s="10"/>
      <c r="S43" s="32"/>
      <c r="T43" s="32"/>
    </row>
    <row r="44" spans="1:20" ht="22.5" customHeight="1" x14ac:dyDescent="0.25">
      <c r="A44" s="8">
        <v>3</v>
      </c>
      <c r="B44" s="8">
        <v>0</v>
      </c>
      <c r="C44" s="20">
        <v>158</v>
      </c>
      <c r="D44" s="14">
        <f t="shared" si="0"/>
        <v>50623.25</v>
      </c>
      <c r="E44" s="20">
        <v>158</v>
      </c>
      <c r="F44" s="8">
        <v>490004</v>
      </c>
      <c r="G44" s="15">
        <v>15.9</v>
      </c>
      <c r="H44" s="73"/>
      <c r="I44" s="72" t="s">
        <v>100</v>
      </c>
      <c r="J44" s="112">
        <v>50623.25</v>
      </c>
      <c r="K44" s="126">
        <v>25829.22</v>
      </c>
      <c r="L44" s="126">
        <v>7412.99</v>
      </c>
      <c r="M44" s="126">
        <v>4452</v>
      </c>
      <c r="N44" s="126">
        <v>1000.98</v>
      </c>
      <c r="O44" s="126">
        <v>11928.06</v>
      </c>
      <c r="P44" s="41"/>
      <c r="Q44" s="10"/>
      <c r="R44" s="10"/>
      <c r="S44" s="32"/>
      <c r="T44" s="32"/>
    </row>
    <row r="45" spans="1:20" ht="22.5" customHeight="1" x14ac:dyDescent="0.2">
      <c r="H45" s="178" t="s">
        <v>188</v>
      </c>
      <c r="I45" s="179"/>
      <c r="J45" s="179"/>
      <c r="K45" s="179"/>
      <c r="L45" s="179"/>
      <c r="M45" s="179"/>
      <c r="N45" s="179"/>
      <c r="O45" s="180"/>
      <c r="P45" s="41"/>
      <c r="Q45" s="10"/>
      <c r="R45" s="10"/>
      <c r="S45" s="32"/>
      <c r="T45" s="32"/>
    </row>
    <row r="46" spans="1:20" ht="22.5" customHeight="1" x14ac:dyDescent="0.25">
      <c r="A46" s="8">
        <v>4</v>
      </c>
      <c r="B46" s="8">
        <v>0</v>
      </c>
      <c r="C46" s="8">
        <v>97</v>
      </c>
      <c r="D46" s="14">
        <f t="shared" si="0"/>
        <v>37240.14</v>
      </c>
      <c r="E46" s="8">
        <v>97</v>
      </c>
      <c r="F46" s="8">
        <v>490004</v>
      </c>
      <c r="G46" s="15">
        <v>10</v>
      </c>
      <c r="H46" s="65"/>
      <c r="I46" s="64" t="s">
        <v>149</v>
      </c>
      <c r="J46" s="112">
        <v>37240.14</v>
      </c>
      <c r="K46" s="126">
        <v>21724.78</v>
      </c>
      <c r="L46" s="126">
        <v>6235.01</v>
      </c>
      <c r="M46" s="126">
        <v>3517.97</v>
      </c>
      <c r="N46" s="126">
        <v>0</v>
      </c>
      <c r="O46" s="126">
        <v>5762.38</v>
      </c>
      <c r="P46" s="41"/>
      <c r="Q46" s="10"/>
      <c r="R46" s="10"/>
      <c r="S46" s="32"/>
      <c r="T46" s="32"/>
    </row>
    <row r="47" spans="1:20" ht="22.5" customHeight="1" thickBot="1" x14ac:dyDescent="0.3">
      <c r="A47" s="8">
        <v>5</v>
      </c>
      <c r="B47" s="8">
        <v>0</v>
      </c>
      <c r="C47" s="8">
        <v>97</v>
      </c>
      <c r="D47" s="14">
        <f t="shared" si="0"/>
        <v>37240.14</v>
      </c>
      <c r="E47" s="8">
        <v>97</v>
      </c>
      <c r="F47" s="8">
        <v>490004</v>
      </c>
      <c r="G47" s="15">
        <v>10</v>
      </c>
      <c r="H47" s="65"/>
      <c r="I47" s="64" t="s">
        <v>149</v>
      </c>
      <c r="J47" s="112">
        <v>37240.14</v>
      </c>
      <c r="K47" s="126">
        <v>21724.78</v>
      </c>
      <c r="L47" s="126">
        <v>6235.01</v>
      </c>
      <c r="M47" s="126">
        <v>3517.97</v>
      </c>
      <c r="N47" s="126">
        <v>0</v>
      </c>
      <c r="O47" s="126">
        <v>5762.38</v>
      </c>
      <c r="P47" s="41"/>
      <c r="Q47" s="10"/>
      <c r="R47" s="10"/>
      <c r="S47" s="32"/>
      <c r="T47" s="32"/>
    </row>
    <row r="48" spans="1:20" ht="22.5" customHeight="1" thickBot="1" x14ac:dyDescent="0.25">
      <c r="H48" s="175" t="s">
        <v>150</v>
      </c>
      <c r="I48" s="176"/>
      <c r="J48" s="176"/>
      <c r="K48" s="176"/>
      <c r="L48" s="176"/>
      <c r="M48" s="176"/>
      <c r="N48" s="176"/>
      <c r="O48" s="177"/>
      <c r="P48" s="41"/>
      <c r="Q48" s="10"/>
      <c r="R48" s="10"/>
      <c r="S48" s="32"/>
      <c r="T48" s="32"/>
    </row>
    <row r="49" spans="1:20" ht="22.5" customHeight="1" x14ac:dyDescent="0.2">
      <c r="H49" s="172" t="s">
        <v>145</v>
      </c>
      <c r="I49" s="173"/>
      <c r="J49" s="173"/>
      <c r="K49" s="173"/>
      <c r="L49" s="173"/>
      <c r="M49" s="173"/>
      <c r="N49" s="173"/>
      <c r="O49" s="174"/>
      <c r="P49" s="41"/>
      <c r="Q49" s="10"/>
      <c r="R49" s="10"/>
      <c r="S49" s="32"/>
      <c r="T49" s="32"/>
    </row>
    <row r="50" spans="1:20" ht="22.5" customHeight="1" x14ac:dyDescent="0.25">
      <c r="A50" s="8">
        <v>3</v>
      </c>
      <c r="B50" s="8">
        <v>0</v>
      </c>
      <c r="C50" s="20">
        <v>136</v>
      </c>
      <c r="D50" s="14">
        <f t="shared" si="0"/>
        <v>45263.380000000005</v>
      </c>
      <c r="E50" s="20">
        <v>136</v>
      </c>
      <c r="F50" s="8">
        <v>490016</v>
      </c>
      <c r="G50" s="15">
        <v>7</v>
      </c>
      <c r="H50" s="69"/>
      <c r="I50" s="71" t="s">
        <v>96</v>
      </c>
      <c r="J50" s="112">
        <v>45263.380000000005</v>
      </c>
      <c r="K50" s="126">
        <v>26988.62</v>
      </c>
      <c r="L50" s="126">
        <v>7745.73</v>
      </c>
      <c r="M50" s="126">
        <v>3795.48</v>
      </c>
      <c r="N50" s="126">
        <v>437.25</v>
      </c>
      <c r="O50" s="126">
        <v>6296.3</v>
      </c>
      <c r="P50" s="41"/>
      <c r="Q50" s="10"/>
      <c r="R50" s="10"/>
      <c r="S50" s="32"/>
      <c r="T50" s="32"/>
    </row>
    <row r="51" spans="1:20" ht="22.5" customHeight="1" x14ac:dyDescent="0.25">
      <c r="A51" s="8">
        <v>3</v>
      </c>
      <c r="B51" s="8">
        <v>0</v>
      </c>
      <c r="C51" s="20">
        <v>97</v>
      </c>
      <c r="D51" s="14">
        <f t="shared" si="0"/>
        <v>53489.47</v>
      </c>
      <c r="E51" s="20">
        <v>97</v>
      </c>
      <c r="F51" s="8">
        <v>490016</v>
      </c>
      <c r="G51" s="15">
        <v>9.6</v>
      </c>
      <c r="H51" s="69"/>
      <c r="I51" s="72" t="s">
        <v>93</v>
      </c>
      <c r="J51" s="112">
        <v>53489.47</v>
      </c>
      <c r="K51" s="126">
        <v>31601.55</v>
      </c>
      <c r="L51" s="126">
        <v>9069.64</v>
      </c>
      <c r="M51" s="126">
        <v>3517.23</v>
      </c>
      <c r="N51" s="126">
        <v>603.88</v>
      </c>
      <c r="O51" s="126">
        <v>8697.17</v>
      </c>
      <c r="P51" s="41"/>
      <c r="Q51" s="10"/>
      <c r="R51" s="10"/>
      <c r="S51" s="32"/>
      <c r="T51" s="32"/>
    </row>
    <row r="52" spans="1:20" ht="22.5" customHeight="1" x14ac:dyDescent="0.25">
      <c r="A52" s="8">
        <v>3</v>
      </c>
      <c r="B52" s="8">
        <v>0</v>
      </c>
      <c r="C52" s="20">
        <v>112</v>
      </c>
      <c r="D52" s="14">
        <f t="shared" si="0"/>
        <v>54920.219999999994</v>
      </c>
      <c r="E52" s="20">
        <v>112</v>
      </c>
      <c r="F52" s="8">
        <v>490016</v>
      </c>
      <c r="G52" s="15">
        <v>8</v>
      </c>
      <c r="H52" s="69"/>
      <c r="I52" s="72" t="s">
        <v>99</v>
      </c>
      <c r="J52" s="112">
        <v>54920.219999999994</v>
      </c>
      <c r="K52" s="126">
        <v>33823.919999999998</v>
      </c>
      <c r="L52" s="126">
        <v>9707.4699999999993</v>
      </c>
      <c r="M52" s="126">
        <v>3634.85</v>
      </c>
      <c r="N52" s="126">
        <v>505.35</v>
      </c>
      <c r="O52" s="126">
        <v>7248.63</v>
      </c>
      <c r="P52" s="41"/>
      <c r="Q52" s="10"/>
      <c r="R52" s="10"/>
      <c r="S52" s="32"/>
      <c r="T52" s="32"/>
    </row>
    <row r="53" spans="1:20" ht="22.5" customHeight="1" x14ac:dyDescent="0.25">
      <c r="A53" s="8">
        <v>3</v>
      </c>
      <c r="B53" s="8">
        <v>0</v>
      </c>
      <c r="C53" s="20">
        <v>158</v>
      </c>
      <c r="D53" s="14">
        <f t="shared" si="0"/>
        <v>58145.14</v>
      </c>
      <c r="E53" s="20">
        <v>158</v>
      </c>
      <c r="F53" s="8">
        <v>490016</v>
      </c>
      <c r="G53" s="15">
        <v>15.9</v>
      </c>
      <c r="H53" s="73"/>
      <c r="I53" s="72" t="s">
        <v>100</v>
      </c>
      <c r="J53" s="112">
        <v>58145.14</v>
      </c>
      <c r="K53" s="126">
        <v>29749.14</v>
      </c>
      <c r="L53" s="126">
        <v>8538</v>
      </c>
      <c r="M53" s="126">
        <v>4452</v>
      </c>
      <c r="N53" s="126">
        <v>1000.98</v>
      </c>
      <c r="O53" s="126">
        <v>14405.02</v>
      </c>
      <c r="P53" s="41"/>
      <c r="Q53" s="10"/>
      <c r="R53" s="10"/>
      <c r="S53" s="32"/>
      <c r="T53" s="32"/>
    </row>
    <row r="54" spans="1:20" ht="22.5" customHeight="1" x14ac:dyDescent="0.2">
      <c r="H54" s="178" t="s">
        <v>139</v>
      </c>
      <c r="I54" s="179"/>
      <c r="J54" s="179"/>
      <c r="K54" s="179"/>
      <c r="L54" s="179"/>
      <c r="M54" s="179"/>
      <c r="N54" s="179"/>
      <c r="O54" s="180"/>
      <c r="P54" s="41"/>
      <c r="Q54" s="10"/>
      <c r="R54" s="10"/>
      <c r="S54" s="32"/>
      <c r="T54" s="32"/>
    </row>
    <row r="55" spans="1:20" ht="22.5" customHeight="1" x14ac:dyDescent="0.25">
      <c r="A55" s="8">
        <v>4</v>
      </c>
      <c r="B55" s="8">
        <v>0</v>
      </c>
      <c r="C55" s="8">
        <v>0</v>
      </c>
      <c r="D55" s="14">
        <f t="shared" si="0"/>
        <v>39305.910000000003</v>
      </c>
      <c r="E55" s="8">
        <v>68</v>
      </c>
      <c r="F55" s="8">
        <v>490016</v>
      </c>
      <c r="G55" s="15">
        <v>10</v>
      </c>
      <c r="H55" s="74"/>
      <c r="I55" s="64" t="s">
        <v>98</v>
      </c>
      <c r="J55" s="112">
        <v>39305.910000000003</v>
      </c>
      <c r="K55" s="126">
        <v>23177.78</v>
      </c>
      <c r="L55" s="126">
        <v>6652.02</v>
      </c>
      <c r="M55" s="126">
        <v>3241.17</v>
      </c>
      <c r="N55" s="126">
        <v>0</v>
      </c>
      <c r="O55" s="126">
        <v>6234.94</v>
      </c>
      <c r="P55" s="41"/>
      <c r="Q55" s="10"/>
      <c r="R55" s="10"/>
      <c r="S55" s="32"/>
      <c r="T55" s="32"/>
    </row>
    <row r="56" spans="1:20" ht="22.5" customHeight="1" thickBot="1" x14ac:dyDescent="0.3">
      <c r="A56" s="8">
        <v>4</v>
      </c>
      <c r="B56" s="8">
        <v>0</v>
      </c>
      <c r="C56" s="8">
        <v>97</v>
      </c>
      <c r="D56" s="14">
        <f t="shared" si="0"/>
        <v>42679.990000000005</v>
      </c>
      <c r="E56" s="8">
        <v>97</v>
      </c>
      <c r="F56" s="8">
        <v>490016</v>
      </c>
      <c r="G56" s="15">
        <v>10</v>
      </c>
      <c r="H56" s="107"/>
      <c r="I56" s="67" t="s">
        <v>93</v>
      </c>
      <c r="J56" s="112">
        <v>42679.990000000005</v>
      </c>
      <c r="K56" s="126">
        <v>25021.79</v>
      </c>
      <c r="L56" s="126">
        <v>7181.25</v>
      </c>
      <c r="M56" s="126">
        <v>3517.97</v>
      </c>
      <c r="N56" s="126">
        <v>0</v>
      </c>
      <c r="O56" s="126">
        <v>6958.98</v>
      </c>
      <c r="P56" s="41"/>
      <c r="Q56" s="10"/>
      <c r="R56" s="10"/>
      <c r="S56" s="32"/>
      <c r="T56" s="32"/>
    </row>
    <row r="57" spans="1:20" ht="22.5" customHeight="1" thickBot="1" x14ac:dyDescent="0.25">
      <c r="H57" s="175" t="s">
        <v>151</v>
      </c>
      <c r="I57" s="176"/>
      <c r="J57" s="176"/>
      <c r="K57" s="176"/>
      <c r="L57" s="176"/>
      <c r="M57" s="176"/>
      <c r="N57" s="176"/>
      <c r="O57" s="177"/>
      <c r="P57" s="41"/>
      <c r="Q57" s="10"/>
      <c r="R57" s="10"/>
      <c r="S57" s="32"/>
      <c r="T57" s="32"/>
    </row>
    <row r="58" spans="1:20" ht="22.5" customHeight="1" x14ac:dyDescent="0.2">
      <c r="H58" s="172" t="s">
        <v>145</v>
      </c>
      <c r="I58" s="173"/>
      <c r="J58" s="173"/>
      <c r="K58" s="173"/>
      <c r="L58" s="173"/>
      <c r="M58" s="173"/>
      <c r="N58" s="173"/>
      <c r="O58" s="174"/>
      <c r="P58" s="41"/>
      <c r="Q58" s="10"/>
      <c r="R58" s="10"/>
      <c r="S58" s="32"/>
      <c r="T58" s="32"/>
    </row>
    <row r="59" spans="1:20" ht="22.5" customHeight="1" x14ac:dyDescent="0.25">
      <c r="A59" s="8">
        <v>3</v>
      </c>
      <c r="B59" s="8">
        <v>0</v>
      </c>
      <c r="C59" s="20">
        <v>136</v>
      </c>
      <c r="D59" s="14">
        <f t="shared" si="0"/>
        <v>44544.320000000007</v>
      </c>
      <c r="E59" s="20">
        <v>136</v>
      </c>
      <c r="F59" s="8">
        <v>490014</v>
      </c>
      <c r="G59" s="15">
        <v>7</v>
      </c>
      <c r="H59" s="69"/>
      <c r="I59" s="71" t="s">
        <v>96</v>
      </c>
      <c r="J59" s="112">
        <v>44544.320000000007</v>
      </c>
      <c r="K59" s="126">
        <v>28932.97</v>
      </c>
      <c r="L59" s="126">
        <v>8303.76</v>
      </c>
      <c r="M59" s="126">
        <v>3795.48</v>
      </c>
      <c r="N59" s="126">
        <v>437.25</v>
      </c>
      <c r="O59" s="126">
        <v>3074.86</v>
      </c>
      <c r="P59" s="41"/>
      <c r="Q59" s="10"/>
      <c r="R59" s="10"/>
      <c r="S59" s="32"/>
      <c r="T59" s="32"/>
    </row>
    <row r="60" spans="1:20" ht="22.5" customHeight="1" x14ac:dyDescent="0.25">
      <c r="A60" s="8">
        <v>3</v>
      </c>
      <c r="B60" s="8">
        <v>0</v>
      </c>
      <c r="C60" s="20">
        <v>0</v>
      </c>
      <c r="D60" s="14">
        <f t="shared" si="0"/>
        <v>47951.750000000007</v>
      </c>
      <c r="E60" s="20">
        <v>68</v>
      </c>
      <c r="F60" s="8">
        <v>490014</v>
      </c>
      <c r="G60" s="15">
        <v>8.6</v>
      </c>
      <c r="H60" s="69"/>
      <c r="I60" s="72" t="s">
        <v>98</v>
      </c>
      <c r="J60" s="112">
        <v>47951.750000000007</v>
      </c>
      <c r="K60" s="126">
        <v>31361.79</v>
      </c>
      <c r="L60" s="126">
        <v>9000.83</v>
      </c>
      <c r="M60" s="126">
        <v>3240.25</v>
      </c>
      <c r="N60" s="126">
        <v>542.76</v>
      </c>
      <c r="O60" s="126">
        <v>3806.12</v>
      </c>
      <c r="P60" s="41"/>
      <c r="Q60" s="10"/>
      <c r="R60" s="10"/>
      <c r="S60" s="32"/>
      <c r="T60" s="32"/>
    </row>
    <row r="61" spans="1:20" ht="22.5" customHeight="1" x14ac:dyDescent="0.25">
      <c r="A61" s="8">
        <v>3</v>
      </c>
      <c r="B61" s="8">
        <v>0</v>
      </c>
      <c r="C61" s="20">
        <v>97</v>
      </c>
      <c r="D61" s="14">
        <f t="shared" si="0"/>
        <v>51969.739999999991</v>
      </c>
      <c r="E61" s="20">
        <v>97</v>
      </c>
      <c r="F61" s="8">
        <v>490014</v>
      </c>
      <c r="G61" s="15">
        <v>9.6</v>
      </c>
      <c r="H61" s="69"/>
      <c r="I61" s="72" t="s">
        <v>93</v>
      </c>
      <c r="J61" s="112">
        <v>51969.739999999991</v>
      </c>
      <c r="K61" s="126">
        <v>33878.239999999998</v>
      </c>
      <c r="L61" s="126">
        <v>9723.0499999999993</v>
      </c>
      <c r="M61" s="126">
        <v>3517.23</v>
      </c>
      <c r="N61" s="126">
        <v>603.88</v>
      </c>
      <c r="O61" s="126">
        <v>4247.34</v>
      </c>
      <c r="P61" s="41"/>
      <c r="Q61" s="10"/>
      <c r="R61" s="10"/>
      <c r="S61" s="32"/>
      <c r="T61" s="32"/>
    </row>
    <row r="62" spans="1:20" ht="22.5" customHeight="1" x14ac:dyDescent="0.25">
      <c r="A62" s="8">
        <v>3</v>
      </c>
      <c r="B62" s="8">
        <v>0</v>
      </c>
      <c r="C62" s="20">
        <v>112</v>
      </c>
      <c r="D62" s="14">
        <f t="shared" si="0"/>
        <v>54347.67</v>
      </c>
      <c r="E62" s="20">
        <v>112</v>
      </c>
      <c r="F62" s="8">
        <v>490014</v>
      </c>
      <c r="G62" s="15">
        <v>8</v>
      </c>
      <c r="H62" s="69"/>
      <c r="I62" s="76" t="s">
        <v>99</v>
      </c>
      <c r="J62" s="113">
        <v>54347.67</v>
      </c>
      <c r="K62" s="135">
        <v>36260.71</v>
      </c>
      <c r="L62" s="135">
        <v>10406.82</v>
      </c>
      <c r="M62" s="135">
        <v>3634.85</v>
      </c>
      <c r="N62" s="135">
        <v>505.35</v>
      </c>
      <c r="O62" s="135">
        <v>3539.94</v>
      </c>
      <c r="P62" s="41"/>
      <c r="Q62" s="10"/>
      <c r="R62" s="10"/>
      <c r="S62" s="32"/>
      <c r="T62" s="32"/>
    </row>
    <row r="63" spans="1:20" ht="22.5" customHeight="1" x14ac:dyDescent="0.25">
      <c r="A63" s="8">
        <v>3</v>
      </c>
      <c r="B63" s="8">
        <v>0</v>
      </c>
      <c r="C63" s="20">
        <v>158</v>
      </c>
      <c r="D63" s="14">
        <f t="shared" si="0"/>
        <v>53533.279999999999</v>
      </c>
      <c r="E63" s="20">
        <v>158</v>
      </c>
      <c r="F63" s="8">
        <v>490014</v>
      </c>
      <c r="G63" s="15">
        <v>15.9</v>
      </c>
      <c r="H63" s="65"/>
      <c r="I63" s="72" t="s">
        <v>100</v>
      </c>
      <c r="J63" s="112">
        <v>53533.279999999999</v>
      </c>
      <c r="K63" s="126">
        <v>31892.37</v>
      </c>
      <c r="L63" s="126">
        <v>9153.11</v>
      </c>
      <c r="M63" s="126">
        <v>4452</v>
      </c>
      <c r="N63" s="126">
        <v>1000.98</v>
      </c>
      <c r="O63" s="126">
        <v>7034.82</v>
      </c>
      <c r="P63" s="41"/>
      <c r="Q63" s="10"/>
      <c r="R63" s="10"/>
      <c r="S63" s="32"/>
      <c r="T63" s="32"/>
    </row>
    <row r="64" spans="1:20" ht="22.5" customHeight="1" x14ac:dyDescent="0.2">
      <c r="C64" s="20"/>
      <c r="E64" s="20"/>
      <c r="H64" s="178" t="s">
        <v>147</v>
      </c>
      <c r="I64" s="179"/>
      <c r="J64" s="179"/>
      <c r="K64" s="179"/>
      <c r="L64" s="179"/>
      <c r="M64" s="179"/>
      <c r="N64" s="179"/>
      <c r="O64" s="180"/>
      <c r="P64" s="41"/>
      <c r="Q64" s="10"/>
      <c r="R64" s="10"/>
      <c r="S64" s="32"/>
      <c r="T64" s="32"/>
    </row>
    <row r="65" spans="1:20" ht="22.5" customHeight="1" x14ac:dyDescent="0.25">
      <c r="A65" s="8">
        <v>5</v>
      </c>
      <c r="B65" s="8">
        <v>0</v>
      </c>
      <c r="C65" s="20">
        <v>0</v>
      </c>
      <c r="D65" s="14">
        <f t="shared" si="0"/>
        <v>38264.909999999996</v>
      </c>
      <c r="E65" s="20">
        <v>68</v>
      </c>
      <c r="F65" s="8">
        <v>490014</v>
      </c>
      <c r="G65" s="15">
        <v>10</v>
      </c>
      <c r="H65" s="74"/>
      <c r="I65" s="64" t="s">
        <v>98</v>
      </c>
      <c r="J65" s="112">
        <v>38264.909999999996</v>
      </c>
      <c r="K65" s="126">
        <v>24847.59</v>
      </c>
      <c r="L65" s="126">
        <v>7131.26</v>
      </c>
      <c r="M65" s="126">
        <v>3241.17</v>
      </c>
      <c r="N65" s="126">
        <v>0</v>
      </c>
      <c r="O65" s="126">
        <v>3044.89</v>
      </c>
      <c r="P65" s="41"/>
      <c r="Q65" s="10"/>
      <c r="R65" s="10"/>
      <c r="S65" s="32"/>
      <c r="T65" s="32"/>
    </row>
    <row r="66" spans="1:20" ht="22.5" customHeight="1" x14ac:dyDescent="0.25">
      <c r="A66" s="8">
        <v>5</v>
      </c>
      <c r="B66" s="8">
        <v>0</v>
      </c>
      <c r="C66" s="20">
        <v>97</v>
      </c>
      <c r="D66" s="14">
        <f t="shared" si="0"/>
        <v>41439.520000000004</v>
      </c>
      <c r="E66" s="20">
        <v>97</v>
      </c>
      <c r="F66" s="8">
        <v>490014</v>
      </c>
      <c r="G66" s="15">
        <v>10</v>
      </c>
      <c r="H66" s="75"/>
      <c r="I66" s="64" t="s">
        <v>93</v>
      </c>
      <c r="J66" s="112">
        <v>41439.520000000004</v>
      </c>
      <c r="K66" s="126">
        <v>26824.45</v>
      </c>
      <c r="L66" s="126">
        <v>7698.62</v>
      </c>
      <c r="M66" s="126">
        <v>3517.97</v>
      </c>
      <c r="N66" s="126">
        <v>0</v>
      </c>
      <c r="O66" s="126">
        <v>3398.48</v>
      </c>
      <c r="P66" s="41"/>
      <c r="Q66" s="10"/>
      <c r="R66" s="10"/>
      <c r="S66" s="32"/>
      <c r="T66" s="32"/>
    </row>
    <row r="67" spans="1:20" ht="22.5" customHeight="1" x14ac:dyDescent="0.2">
      <c r="C67" s="20"/>
      <c r="E67" s="20"/>
      <c r="H67" s="178" t="s">
        <v>143</v>
      </c>
      <c r="I67" s="179"/>
      <c r="J67" s="179"/>
      <c r="K67" s="179"/>
      <c r="L67" s="179"/>
      <c r="M67" s="179"/>
      <c r="N67" s="179"/>
      <c r="O67" s="180"/>
      <c r="P67" s="41"/>
      <c r="Q67" s="10"/>
      <c r="R67" s="10"/>
      <c r="S67" s="32"/>
      <c r="T67" s="32"/>
    </row>
    <row r="68" spans="1:20" ht="22.5" customHeight="1" thickBot="1" x14ac:dyDescent="0.3">
      <c r="A68" s="8">
        <v>4</v>
      </c>
      <c r="B68" s="8">
        <v>0</v>
      </c>
      <c r="C68" s="20">
        <v>97</v>
      </c>
      <c r="D68" s="14">
        <f t="shared" ref="D68:D127" si="1">J68</f>
        <v>41439.520000000004</v>
      </c>
      <c r="E68" s="20">
        <v>97</v>
      </c>
      <c r="F68" s="8">
        <v>490014</v>
      </c>
      <c r="G68" s="15">
        <v>10</v>
      </c>
      <c r="H68" s="65"/>
      <c r="I68" s="64" t="s">
        <v>93</v>
      </c>
      <c r="J68" s="112">
        <v>41439.520000000004</v>
      </c>
      <c r="K68" s="126">
        <v>26824.45</v>
      </c>
      <c r="L68" s="126">
        <v>7698.62</v>
      </c>
      <c r="M68" s="126">
        <v>3517.97</v>
      </c>
      <c r="N68" s="126">
        <v>0</v>
      </c>
      <c r="O68" s="126">
        <v>3398.48</v>
      </c>
      <c r="P68" s="41"/>
      <c r="Q68" s="10"/>
      <c r="R68" s="10"/>
      <c r="S68" s="32"/>
      <c r="T68" s="32"/>
    </row>
    <row r="69" spans="1:20" ht="22.5" customHeight="1" thickBot="1" x14ac:dyDescent="0.25">
      <c r="H69" s="175" t="s">
        <v>152</v>
      </c>
      <c r="I69" s="176"/>
      <c r="J69" s="176"/>
      <c r="K69" s="176"/>
      <c r="L69" s="176"/>
      <c r="M69" s="176"/>
      <c r="N69" s="176"/>
      <c r="O69" s="177"/>
      <c r="P69" s="41"/>
      <c r="Q69" s="10"/>
      <c r="R69" s="10"/>
      <c r="S69" s="32"/>
      <c r="T69" s="32"/>
    </row>
    <row r="70" spans="1:20" ht="22.5" customHeight="1" x14ac:dyDescent="0.2">
      <c r="H70" s="172" t="s">
        <v>145</v>
      </c>
      <c r="I70" s="173"/>
      <c r="J70" s="173"/>
      <c r="K70" s="173"/>
      <c r="L70" s="173"/>
      <c r="M70" s="173"/>
      <c r="N70" s="173"/>
      <c r="O70" s="174"/>
      <c r="P70" s="41"/>
      <c r="Q70" s="10"/>
      <c r="R70" s="10"/>
      <c r="S70" s="32"/>
      <c r="T70" s="32"/>
    </row>
    <row r="71" spans="1:20" ht="32.25" customHeight="1" x14ac:dyDescent="0.25">
      <c r="A71" s="8">
        <v>3</v>
      </c>
      <c r="B71" s="8">
        <v>0</v>
      </c>
      <c r="C71" s="20">
        <v>136</v>
      </c>
      <c r="D71" s="14">
        <f t="shared" si="1"/>
        <v>28071.360000000001</v>
      </c>
      <c r="E71" s="20">
        <v>136</v>
      </c>
      <c r="F71" s="8">
        <v>490011</v>
      </c>
      <c r="G71" s="15">
        <v>7</v>
      </c>
      <c r="H71" s="69"/>
      <c r="I71" s="71" t="s">
        <v>96</v>
      </c>
      <c r="J71" s="26">
        <v>28071.360000000001</v>
      </c>
      <c r="K71" s="39">
        <v>18151.18</v>
      </c>
      <c r="L71" s="39">
        <v>5465.32</v>
      </c>
      <c r="M71" s="39">
        <v>3795.48</v>
      </c>
      <c r="N71" s="39">
        <v>437.25</v>
      </c>
      <c r="O71" s="39">
        <v>222.13</v>
      </c>
      <c r="P71" s="41"/>
      <c r="Q71" s="10"/>
      <c r="R71" s="10"/>
      <c r="S71" s="32"/>
      <c r="T71" s="32"/>
    </row>
    <row r="72" spans="1:20" ht="22.5" customHeight="1" x14ac:dyDescent="0.25">
      <c r="A72" s="8">
        <v>3</v>
      </c>
      <c r="B72" s="8">
        <v>0</v>
      </c>
      <c r="C72" s="20">
        <v>0</v>
      </c>
      <c r="D72" s="14">
        <f t="shared" si="1"/>
        <v>29656.98</v>
      </c>
      <c r="E72" s="20">
        <v>68</v>
      </c>
      <c r="F72" s="8">
        <v>490011</v>
      </c>
      <c r="G72" s="15">
        <v>8.6</v>
      </c>
      <c r="H72" s="69"/>
      <c r="I72" s="72" t="s">
        <v>98</v>
      </c>
      <c r="J72" s="26">
        <v>29656.98</v>
      </c>
      <c r="K72" s="39">
        <v>19674.900000000001</v>
      </c>
      <c r="L72" s="39">
        <v>5924.11</v>
      </c>
      <c r="M72" s="39">
        <v>3240.25</v>
      </c>
      <c r="N72" s="39">
        <v>542.76</v>
      </c>
      <c r="O72" s="39">
        <v>274.95999999999998</v>
      </c>
      <c r="P72" s="41"/>
      <c r="Q72" s="10"/>
      <c r="R72" s="10"/>
      <c r="S72" s="32"/>
      <c r="T72" s="32"/>
    </row>
    <row r="73" spans="1:20" ht="22.5" customHeight="1" x14ac:dyDescent="0.25">
      <c r="A73" s="8">
        <v>3</v>
      </c>
      <c r="B73" s="8">
        <v>0</v>
      </c>
      <c r="C73" s="20">
        <v>97</v>
      </c>
      <c r="D73" s="14">
        <f t="shared" si="1"/>
        <v>32081.01</v>
      </c>
      <c r="E73" s="20">
        <v>97</v>
      </c>
      <c r="F73" s="8">
        <v>490011</v>
      </c>
      <c r="G73" s="15">
        <v>9.6</v>
      </c>
      <c r="H73" s="69"/>
      <c r="I73" s="72" t="s">
        <v>93</v>
      </c>
      <c r="J73" s="26">
        <v>32081.01</v>
      </c>
      <c r="K73" s="39">
        <v>21253.599999999999</v>
      </c>
      <c r="L73" s="39">
        <v>6399.46</v>
      </c>
      <c r="M73" s="39">
        <v>3517.23</v>
      </c>
      <c r="N73" s="39">
        <v>603.88</v>
      </c>
      <c r="O73" s="39">
        <v>306.83999999999997</v>
      </c>
      <c r="P73" s="41"/>
      <c r="Q73" s="10"/>
      <c r="R73" s="10"/>
      <c r="S73" s="32"/>
      <c r="T73" s="32"/>
    </row>
    <row r="74" spans="1:20" ht="22.5" customHeight="1" x14ac:dyDescent="0.25">
      <c r="A74" s="8">
        <v>3</v>
      </c>
      <c r="B74" s="8">
        <v>0</v>
      </c>
      <c r="C74" s="20">
        <v>112</v>
      </c>
      <c r="D74" s="14">
        <f t="shared" si="1"/>
        <v>33993.68</v>
      </c>
      <c r="E74" s="20">
        <v>112</v>
      </c>
      <c r="F74" s="8">
        <v>490011</v>
      </c>
      <c r="G74" s="15">
        <v>8</v>
      </c>
      <c r="H74" s="68"/>
      <c r="I74" s="72" t="s">
        <v>99</v>
      </c>
      <c r="J74" s="26">
        <v>33993.68</v>
      </c>
      <c r="K74" s="39">
        <v>22748.25</v>
      </c>
      <c r="L74" s="39">
        <v>6849.5</v>
      </c>
      <c r="M74" s="39">
        <v>3634.85</v>
      </c>
      <c r="N74" s="39">
        <v>505.35</v>
      </c>
      <c r="O74" s="39">
        <v>255.73</v>
      </c>
      <c r="P74" s="41"/>
      <c r="Q74" s="10"/>
      <c r="R74" s="10"/>
      <c r="S74" s="32"/>
      <c r="T74" s="32"/>
    </row>
    <row r="75" spans="1:20" ht="22.5" customHeight="1" x14ac:dyDescent="0.2">
      <c r="C75" s="20"/>
      <c r="E75" s="20"/>
      <c r="H75" s="178" t="s">
        <v>188</v>
      </c>
      <c r="I75" s="179"/>
      <c r="J75" s="179"/>
      <c r="K75" s="179"/>
      <c r="L75" s="179"/>
      <c r="M75" s="179"/>
      <c r="N75" s="179"/>
      <c r="O75" s="180"/>
      <c r="P75" s="41"/>
      <c r="Q75" s="10"/>
      <c r="R75" s="10"/>
      <c r="S75" s="32"/>
      <c r="T75" s="32"/>
    </row>
    <row r="76" spans="1:20" ht="22.5" customHeight="1" thickBot="1" x14ac:dyDescent="0.3">
      <c r="A76" s="8">
        <v>4</v>
      </c>
      <c r="B76" s="8">
        <v>0</v>
      </c>
      <c r="C76" s="20">
        <v>97</v>
      </c>
      <c r="D76" s="14">
        <f t="shared" si="1"/>
        <v>25658.899999999998</v>
      </c>
      <c r="E76" s="20">
        <v>97</v>
      </c>
      <c r="F76" s="8">
        <v>490011</v>
      </c>
      <c r="G76" s="15">
        <v>10</v>
      </c>
      <c r="H76" s="77"/>
      <c r="I76" s="64" t="s">
        <v>93</v>
      </c>
      <c r="J76" s="26">
        <v>25658.899999999998</v>
      </c>
      <c r="K76" s="39">
        <v>16828.39</v>
      </c>
      <c r="L76" s="39">
        <v>5067.03</v>
      </c>
      <c r="M76" s="39">
        <v>3517.97</v>
      </c>
      <c r="N76" s="39">
        <v>0</v>
      </c>
      <c r="O76" s="39">
        <v>245.51</v>
      </c>
      <c r="P76" s="41"/>
      <c r="Q76" s="10"/>
      <c r="R76" s="10"/>
      <c r="S76" s="32"/>
      <c r="T76" s="32"/>
    </row>
    <row r="77" spans="1:20" ht="22.5" customHeight="1" thickBot="1" x14ac:dyDescent="0.25">
      <c r="H77" s="164" t="s">
        <v>153</v>
      </c>
      <c r="I77" s="165"/>
      <c r="J77" s="165"/>
      <c r="K77" s="165"/>
      <c r="L77" s="165"/>
      <c r="M77" s="165"/>
      <c r="N77" s="165"/>
      <c r="O77" s="166"/>
      <c r="P77" s="142" t="s">
        <v>197</v>
      </c>
      <c r="Q77" s="10"/>
      <c r="R77" s="10"/>
      <c r="S77" s="32"/>
      <c r="T77" s="32"/>
    </row>
    <row r="78" spans="1:20" ht="22.5" customHeight="1" x14ac:dyDescent="0.2">
      <c r="H78" s="172" t="s">
        <v>145</v>
      </c>
      <c r="I78" s="173"/>
      <c r="J78" s="173"/>
      <c r="K78" s="173"/>
      <c r="L78" s="173"/>
      <c r="M78" s="173"/>
      <c r="N78" s="173"/>
      <c r="O78" s="174"/>
      <c r="P78" s="41"/>
      <c r="Q78" s="10"/>
      <c r="R78" s="10"/>
      <c r="S78" s="32"/>
      <c r="T78" s="32"/>
    </row>
    <row r="79" spans="1:20" ht="22.5" customHeight="1" x14ac:dyDescent="0.25">
      <c r="A79" s="8">
        <v>3</v>
      </c>
      <c r="B79" s="8">
        <v>0</v>
      </c>
      <c r="C79" s="20">
        <v>0</v>
      </c>
      <c r="D79" s="14">
        <f t="shared" si="1"/>
        <v>40215.65</v>
      </c>
      <c r="E79" s="20">
        <v>68</v>
      </c>
      <c r="F79" s="8">
        <v>490010</v>
      </c>
      <c r="G79" s="15">
        <v>8.6</v>
      </c>
      <c r="H79" s="69"/>
      <c r="I79" s="72" t="s">
        <v>98</v>
      </c>
      <c r="J79" s="112">
        <v>40215.65</v>
      </c>
      <c r="K79" s="126">
        <v>26356.5</v>
      </c>
      <c r="L79" s="126">
        <v>7564.32</v>
      </c>
      <c r="M79" s="126">
        <v>3240.25</v>
      </c>
      <c r="N79" s="126">
        <v>542.76</v>
      </c>
      <c r="O79" s="126">
        <v>2511.8200000000002</v>
      </c>
      <c r="P79" s="41"/>
      <c r="Q79" s="10"/>
      <c r="R79" s="10"/>
      <c r="S79" s="32"/>
      <c r="T79" s="32"/>
    </row>
    <row r="80" spans="1:20" ht="22.5" customHeight="1" x14ac:dyDescent="0.25">
      <c r="A80" s="8">
        <v>3</v>
      </c>
      <c r="B80" s="8">
        <v>0</v>
      </c>
      <c r="C80" s="20">
        <v>97</v>
      </c>
      <c r="D80" s="14">
        <f t="shared" si="1"/>
        <v>43566.7</v>
      </c>
      <c r="E80" s="20">
        <v>97</v>
      </c>
      <c r="F80" s="8">
        <v>490010</v>
      </c>
      <c r="G80" s="15">
        <v>9.6</v>
      </c>
      <c r="H80" s="69"/>
      <c r="I80" s="72" t="s">
        <v>93</v>
      </c>
      <c r="J80" s="112">
        <v>43566.7</v>
      </c>
      <c r="K80" s="126">
        <v>28471.32</v>
      </c>
      <c r="L80" s="126">
        <v>8171.27</v>
      </c>
      <c r="M80" s="126">
        <v>3517.23</v>
      </c>
      <c r="N80" s="126">
        <v>603.88</v>
      </c>
      <c r="O80" s="126">
        <v>2803</v>
      </c>
      <c r="P80" s="41"/>
      <c r="Q80" s="10"/>
      <c r="R80" s="10"/>
      <c r="S80" s="32"/>
      <c r="T80" s="32"/>
    </row>
    <row r="81" spans="1:20" ht="22.5" customHeight="1" x14ac:dyDescent="0.25">
      <c r="A81" s="8">
        <v>3</v>
      </c>
      <c r="B81" s="8">
        <v>0</v>
      </c>
      <c r="C81" s="20">
        <v>112</v>
      </c>
      <c r="D81" s="14">
        <f t="shared" si="1"/>
        <v>45695.82</v>
      </c>
      <c r="E81" s="20">
        <v>112</v>
      </c>
      <c r="F81" s="8">
        <v>490010</v>
      </c>
      <c r="G81" s="15">
        <v>8</v>
      </c>
      <c r="H81" s="68"/>
      <c r="I81" s="72" t="s">
        <v>99</v>
      </c>
      <c r="J81" s="112">
        <v>45695.82</v>
      </c>
      <c r="K81" s="126">
        <v>30473.56</v>
      </c>
      <c r="L81" s="126">
        <v>8745.91</v>
      </c>
      <c r="M81" s="126">
        <v>3634.85</v>
      </c>
      <c r="N81" s="126">
        <v>505.35</v>
      </c>
      <c r="O81" s="126">
        <v>2336.15</v>
      </c>
      <c r="P81" s="41"/>
      <c r="Q81" s="10"/>
      <c r="R81" s="10"/>
      <c r="S81" s="32"/>
      <c r="T81" s="32"/>
    </row>
    <row r="82" spans="1:20" ht="22.5" customHeight="1" x14ac:dyDescent="0.2">
      <c r="C82" s="20"/>
      <c r="E82" s="20"/>
      <c r="H82" s="178" t="s">
        <v>147</v>
      </c>
      <c r="I82" s="179"/>
      <c r="J82" s="179"/>
      <c r="K82" s="179"/>
      <c r="L82" s="179"/>
      <c r="M82" s="179"/>
      <c r="N82" s="179"/>
      <c r="O82" s="180"/>
      <c r="P82" s="41"/>
      <c r="Q82" s="10"/>
      <c r="R82" s="10"/>
      <c r="S82" s="32"/>
      <c r="T82" s="32"/>
    </row>
    <row r="83" spans="1:20" ht="22.5" customHeight="1" x14ac:dyDescent="0.25">
      <c r="A83" s="8">
        <v>5</v>
      </c>
      <c r="B83" s="8">
        <v>0</v>
      </c>
      <c r="C83" s="20">
        <v>0</v>
      </c>
      <c r="D83" s="14">
        <f t="shared" si="1"/>
        <v>32125.69</v>
      </c>
      <c r="E83" s="20">
        <v>68</v>
      </c>
      <c r="F83" s="8">
        <v>490010</v>
      </c>
      <c r="G83" s="15">
        <v>10</v>
      </c>
      <c r="H83" s="74"/>
      <c r="I83" s="64" t="s">
        <v>98</v>
      </c>
      <c r="J83" s="112">
        <v>32125.69</v>
      </c>
      <c r="K83" s="126">
        <v>20881.95</v>
      </c>
      <c r="L83" s="126">
        <v>5993.12</v>
      </c>
      <c r="M83" s="126">
        <v>3241.17</v>
      </c>
      <c r="N83" s="126">
        <v>0</v>
      </c>
      <c r="O83" s="126">
        <v>2009.45</v>
      </c>
      <c r="P83" s="41"/>
      <c r="Q83" s="10"/>
      <c r="R83" s="10"/>
      <c r="S83" s="32"/>
      <c r="T83" s="32"/>
    </row>
    <row r="84" spans="1:20" ht="22.5" customHeight="1" x14ac:dyDescent="0.25">
      <c r="A84" s="8">
        <v>5</v>
      </c>
      <c r="B84" s="8">
        <v>0</v>
      </c>
      <c r="C84" s="20">
        <v>97</v>
      </c>
      <c r="D84" s="14">
        <f t="shared" si="1"/>
        <v>34774.01</v>
      </c>
      <c r="E84" s="20">
        <v>97</v>
      </c>
      <c r="F84" s="8">
        <v>490010</v>
      </c>
      <c r="G84" s="15">
        <v>10</v>
      </c>
      <c r="H84" s="75"/>
      <c r="I84" s="64" t="s">
        <v>93</v>
      </c>
      <c r="J84" s="112">
        <v>34774.01</v>
      </c>
      <c r="K84" s="126">
        <v>22543.31</v>
      </c>
      <c r="L84" s="126">
        <v>6469.93</v>
      </c>
      <c r="M84" s="126">
        <v>3517.97</v>
      </c>
      <c r="N84" s="126">
        <v>0</v>
      </c>
      <c r="O84" s="126">
        <v>2242.8000000000002</v>
      </c>
      <c r="P84" s="41"/>
      <c r="Q84" s="10"/>
      <c r="R84" s="10"/>
      <c r="S84" s="32"/>
      <c r="T84" s="32"/>
    </row>
    <row r="85" spans="1:20" ht="22.5" customHeight="1" x14ac:dyDescent="0.2">
      <c r="C85" s="20"/>
      <c r="E85" s="20"/>
      <c r="H85" s="178" t="s">
        <v>143</v>
      </c>
      <c r="I85" s="179"/>
      <c r="J85" s="179"/>
      <c r="K85" s="179"/>
      <c r="L85" s="179"/>
      <c r="M85" s="179"/>
      <c r="N85" s="179"/>
      <c r="O85" s="180"/>
      <c r="P85" s="41"/>
      <c r="Q85" s="10"/>
      <c r="R85" s="10"/>
      <c r="S85" s="32"/>
      <c r="T85" s="32"/>
    </row>
    <row r="86" spans="1:20" ht="22.5" customHeight="1" thickBot="1" x14ac:dyDescent="0.3">
      <c r="A86" s="8">
        <v>4</v>
      </c>
      <c r="B86" s="8">
        <v>0</v>
      </c>
      <c r="C86" s="20">
        <v>97</v>
      </c>
      <c r="D86" s="14">
        <f t="shared" si="1"/>
        <v>34774.01</v>
      </c>
      <c r="E86" s="20">
        <v>97</v>
      </c>
      <c r="F86" s="8">
        <v>490010</v>
      </c>
      <c r="G86" s="15">
        <v>10</v>
      </c>
      <c r="H86" s="65"/>
      <c r="I86" s="64" t="s">
        <v>93</v>
      </c>
      <c r="J86" s="112">
        <v>34774.01</v>
      </c>
      <c r="K86" s="126">
        <v>22543.31</v>
      </c>
      <c r="L86" s="126">
        <v>6469.93</v>
      </c>
      <c r="M86" s="126">
        <v>3517.97</v>
      </c>
      <c r="N86" s="126">
        <v>0</v>
      </c>
      <c r="O86" s="126">
        <v>2242.8000000000002</v>
      </c>
      <c r="P86" s="41"/>
      <c r="Q86" s="10"/>
      <c r="R86" s="10"/>
      <c r="S86" s="32"/>
      <c r="T86" s="32"/>
    </row>
    <row r="87" spans="1:20" ht="22.5" customHeight="1" thickBot="1" x14ac:dyDescent="0.25">
      <c r="H87" s="164" t="s">
        <v>154</v>
      </c>
      <c r="I87" s="165"/>
      <c r="J87" s="165"/>
      <c r="K87" s="165"/>
      <c r="L87" s="165"/>
      <c r="M87" s="165"/>
      <c r="N87" s="165"/>
      <c r="O87" s="166"/>
      <c r="P87" s="142" t="s">
        <v>197</v>
      </c>
      <c r="Q87" s="10"/>
      <c r="R87" s="10"/>
      <c r="S87" s="32"/>
      <c r="T87" s="32"/>
    </row>
    <row r="88" spans="1:20" ht="22.5" customHeight="1" x14ac:dyDescent="0.2">
      <c r="H88" s="172" t="s">
        <v>145</v>
      </c>
      <c r="I88" s="173"/>
      <c r="J88" s="173"/>
      <c r="K88" s="173"/>
      <c r="L88" s="173"/>
      <c r="M88" s="173"/>
      <c r="N88" s="173"/>
      <c r="O88" s="174"/>
      <c r="P88" s="41"/>
      <c r="Q88" s="10"/>
      <c r="R88" s="10"/>
      <c r="S88" s="32"/>
      <c r="T88" s="32"/>
    </row>
    <row r="89" spans="1:20" ht="22.5" customHeight="1" x14ac:dyDescent="0.25">
      <c r="A89" s="8">
        <v>3</v>
      </c>
      <c r="B89" s="8">
        <v>0</v>
      </c>
      <c r="C89" s="20">
        <v>0</v>
      </c>
      <c r="D89" s="14">
        <f t="shared" si="1"/>
        <v>70288.47</v>
      </c>
      <c r="E89" s="20">
        <v>68</v>
      </c>
      <c r="F89" s="8">
        <v>490025</v>
      </c>
      <c r="G89" s="15">
        <v>8.6</v>
      </c>
      <c r="H89" s="69"/>
      <c r="I89" s="72" t="s">
        <v>98</v>
      </c>
      <c r="J89" s="112">
        <v>70288.47</v>
      </c>
      <c r="K89" s="126">
        <v>44188.26</v>
      </c>
      <c r="L89" s="126">
        <v>12682.03</v>
      </c>
      <c r="M89" s="126">
        <v>3384.97</v>
      </c>
      <c r="N89" s="126">
        <v>565.88</v>
      </c>
      <c r="O89" s="126">
        <v>9467.33</v>
      </c>
      <c r="P89" s="41"/>
      <c r="Q89" s="10"/>
      <c r="R89" s="10"/>
      <c r="S89" s="32"/>
      <c r="T89" s="32"/>
    </row>
    <row r="90" spans="1:20" ht="22.5" customHeight="1" x14ac:dyDescent="0.25">
      <c r="A90" s="8">
        <v>3</v>
      </c>
      <c r="B90" s="8">
        <v>0</v>
      </c>
      <c r="C90" s="20">
        <v>97</v>
      </c>
      <c r="D90" s="14">
        <f t="shared" si="1"/>
        <v>76298.66</v>
      </c>
      <c r="E90" s="20">
        <v>97</v>
      </c>
      <c r="F90" s="8">
        <v>490025</v>
      </c>
      <c r="G90" s="15">
        <v>9.6</v>
      </c>
      <c r="H90" s="69"/>
      <c r="I90" s="72" t="s">
        <v>93</v>
      </c>
      <c r="J90" s="112">
        <v>76298.66</v>
      </c>
      <c r="K90" s="126">
        <v>47729.71</v>
      </c>
      <c r="L90" s="126">
        <v>13698.43</v>
      </c>
      <c r="M90" s="126">
        <v>3673.55</v>
      </c>
      <c r="N90" s="126">
        <v>630.72</v>
      </c>
      <c r="O90" s="126">
        <v>10566.25</v>
      </c>
      <c r="P90" s="41"/>
      <c r="Q90" s="10"/>
      <c r="R90" s="10"/>
      <c r="S90" s="32"/>
      <c r="T90" s="32"/>
    </row>
    <row r="91" spans="1:20" ht="22.5" customHeight="1" thickBot="1" x14ac:dyDescent="0.3">
      <c r="A91" s="8">
        <v>3</v>
      </c>
      <c r="B91" s="8">
        <v>0</v>
      </c>
      <c r="C91" s="20">
        <v>158</v>
      </c>
      <c r="D91" s="14">
        <f t="shared" si="1"/>
        <v>81023.45</v>
      </c>
      <c r="E91" s="20">
        <v>158</v>
      </c>
      <c r="F91" s="8">
        <v>490025</v>
      </c>
      <c r="G91" s="15">
        <v>15.9</v>
      </c>
      <c r="H91" s="73"/>
      <c r="I91" s="72" t="s">
        <v>100</v>
      </c>
      <c r="J91" s="112">
        <v>81023.45</v>
      </c>
      <c r="K91" s="126">
        <v>44931.89</v>
      </c>
      <c r="L91" s="126">
        <v>12895.45</v>
      </c>
      <c r="M91" s="126">
        <v>4649.8599999999997</v>
      </c>
      <c r="N91" s="126">
        <v>1045.47</v>
      </c>
      <c r="O91" s="126">
        <v>17500.78</v>
      </c>
      <c r="P91" s="41"/>
      <c r="Q91" s="10"/>
      <c r="R91" s="10"/>
      <c r="S91" s="32"/>
      <c r="T91" s="32"/>
    </row>
    <row r="92" spans="1:20" ht="36.75" customHeight="1" thickBot="1" x14ac:dyDescent="0.25">
      <c r="H92" s="169" t="s">
        <v>155</v>
      </c>
      <c r="I92" s="170"/>
      <c r="J92" s="170"/>
      <c r="K92" s="170"/>
      <c r="L92" s="170"/>
      <c r="M92" s="170"/>
      <c r="N92" s="170"/>
      <c r="O92" s="171"/>
      <c r="P92" s="41"/>
      <c r="Q92" s="10"/>
      <c r="R92" s="10"/>
      <c r="S92" s="32"/>
      <c r="T92" s="32"/>
    </row>
    <row r="93" spans="1:20" ht="32.25" customHeight="1" thickBot="1" x14ac:dyDescent="0.25">
      <c r="H93" s="164" t="s">
        <v>156</v>
      </c>
      <c r="I93" s="165"/>
      <c r="J93" s="165"/>
      <c r="K93" s="165"/>
      <c r="L93" s="165"/>
      <c r="M93" s="165"/>
      <c r="N93" s="165"/>
      <c r="O93" s="166"/>
      <c r="P93" s="142" t="s">
        <v>197</v>
      </c>
      <c r="Q93" s="10"/>
      <c r="R93" s="10"/>
      <c r="S93" s="32"/>
      <c r="T93" s="32"/>
    </row>
    <row r="94" spans="1:20" ht="32.25" customHeight="1" x14ac:dyDescent="0.2">
      <c r="H94" s="172" t="s">
        <v>145</v>
      </c>
      <c r="I94" s="173"/>
      <c r="J94" s="173"/>
      <c r="K94" s="173"/>
      <c r="L94" s="173"/>
      <c r="M94" s="173"/>
      <c r="N94" s="173"/>
      <c r="O94" s="174"/>
      <c r="P94" s="41"/>
      <c r="Q94" s="10"/>
      <c r="R94" s="10"/>
      <c r="S94" s="32"/>
      <c r="T94" s="32"/>
    </row>
    <row r="95" spans="1:20" ht="33.75" customHeight="1" thickBot="1" x14ac:dyDescent="0.3">
      <c r="A95" s="8">
        <v>3</v>
      </c>
      <c r="B95" s="8">
        <v>0</v>
      </c>
      <c r="C95" s="8">
        <v>136</v>
      </c>
      <c r="D95" s="14">
        <f t="shared" si="1"/>
        <v>37555.750000000007</v>
      </c>
      <c r="E95" s="8">
        <v>136</v>
      </c>
      <c r="F95" s="8">
        <v>490010</v>
      </c>
      <c r="G95" s="15">
        <v>7</v>
      </c>
      <c r="H95" s="69"/>
      <c r="I95" s="71" t="s">
        <v>96</v>
      </c>
      <c r="J95" s="112">
        <v>37555.750000000007</v>
      </c>
      <c r="K95" s="126">
        <v>24315.31</v>
      </c>
      <c r="L95" s="126">
        <v>6978.49</v>
      </c>
      <c r="M95" s="126">
        <v>3795.48</v>
      </c>
      <c r="N95" s="126">
        <v>437.25</v>
      </c>
      <c r="O95" s="126">
        <v>2029.22</v>
      </c>
      <c r="P95" s="41"/>
      <c r="Q95" s="10"/>
      <c r="R95" s="10"/>
      <c r="S95" s="32"/>
      <c r="T95" s="32"/>
    </row>
    <row r="96" spans="1:20" ht="34.5" customHeight="1" thickBot="1" x14ac:dyDescent="0.25">
      <c r="H96" s="164" t="s">
        <v>157</v>
      </c>
      <c r="I96" s="165"/>
      <c r="J96" s="165"/>
      <c r="K96" s="165"/>
      <c r="L96" s="165"/>
      <c r="M96" s="165"/>
      <c r="N96" s="165"/>
      <c r="O96" s="166"/>
      <c r="P96" s="142" t="s">
        <v>197</v>
      </c>
      <c r="Q96" s="10"/>
    </row>
    <row r="97" spans="1:20" ht="24.75" customHeight="1" x14ac:dyDescent="0.2">
      <c r="H97" s="172" t="s">
        <v>145</v>
      </c>
      <c r="I97" s="173"/>
      <c r="J97" s="173"/>
      <c r="K97" s="173"/>
      <c r="L97" s="173"/>
      <c r="M97" s="173"/>
      <c r="N97" s="173"/>
      <c r="O97" s="174"/>
      <c r="P97" s="41"/>
      <c r="Q97" s="10"/>
    </row>
    <row r="98" spans="1:20" ht="26.25" customHeight="1" x14ac:dyDescent="0.25">
      <c r="A98" s="8">
        <v>3</v>
      </c>
      <c r="B98" s="8">
        <v>0</v>
      </c>
      <c r="C98" s="20">
        <v>112</v>
      </c>
      <c r="D98" s="14">
        <f t="shared" si="1"/>
        <v>71538.01999999999</v>
      </c>
      <c r="E98" s="20">
        <v>112</v>
      </c>
      <c r="F98" s="8">
        <v>490018</v>
      </c>
      <c r="G98" s="15">
        <v>10</v>
      </c>
      <c r="H98" s="66"/>
      <c r="I98" s="78" t="s">
        <v>112</v>
      </c>
      <c r="J98" s="112">
        <v>71538.01999999999</v>
      </c>
      <c r="K98" s="111">
        <v>35145.1</v>
      </c>
      <c r="L98" s="111">
        <v>10086.64</v>
      </c>
      <c r="M98" s="111">
        <v>17630.3</v>
      </c>
      <c r="N98" s="111">
        <v>1259.9000000000001</v>
      </c>
      <c r="O98" s="111">
        <v>7416.08</v>
      </c>
      <c r="P98" s="41"/>
      <c r="Q98" s="10">
        <v>61111.25</v>
      </c>
      <c r="R98" s="10">
        <f t="shared" ref="R98:R100" si="2">Q98-J98</f>
        <v>-10426.76999999999</v>
      </c>
    </row>
    <row r="99" spans="1:20" ht="26.25" customHeight="1" x14ac:dyDescent="0.25">
      <c r="A99" s="8">
        <v>3</v>
      </c>
      <c r="B99" s="8">
        <v>0</v>
      </c>
      <c r="C99" s="20">
        <v>60</v>
      </c>
      <c r="D99" s="14">
        <f t="shared" si="1"/>
        <v>106971.04000000002</v>
      </c>
      <c r="E99" s="20">
        <v>60</v>
      </c>
      <c r="F99" s="8">
        <v>490018</v>
      </c>
      <c r="G99" s="15">
        <v>11.2</v>
      </c>
      <c r="H99" s="79"/>
      <c r="I99" s="78" t="s">
        <v>113</v>
      </c>
      <c r="J99" s="112">
        <v>106971.04000000002</v>
      </c>
      <c r="K99" s="111">
        <v>21607.43</v>
      </c>
      <c r="L99" s="111">
        <v>6201.33</v>
      </c>
      <c r="M99" s="111">
        <v>70486.290000000008</v>
      </c>
      <c r="N99" s="111">
        <v>1259.9100000000001</v>
      </c>
      <c r="O99" s="111">
        <v>7416.08</v>
      </c>
      <c r="P99" s="41"/>
      <c r="Q99" s="10">
        <v>65284.610000000008</v>
      </c>
      <c r="R99" s="10">
        <f t="shared" si="2"/>
        <v>-41686.430000000015</v>
      </c>
    </row>
    <row r="100" spans="1:20" ht="26.25" customHeight="1" thickBot="1" x14ac:dyDescent="0.3">
      <c r="A100" s="8">
        <v>3</v>
      </c>
      <c r="B100" s="8">
        <v>0</v>
      </c>
      <c r="C100" s="20">
        <v>76</v>
      </c>
      <c r="D100" s="14">
        <f t="shared" si="1"/>
        <v>71568.060000000012</v>
      </c>
      <c r="E100" s="20">
        <v>76</v>
      </c>
      <c r="F100" s="8">
        <v>490018</v>
      </c>
      <c r="G100" s="15">
        <v>19</v>
      </c>
      <c r="H100" s="68"/>
      <c r="I100" s="80" t="s">
        <v>114</v>
      </c>
      <c r="J100" s="113">
        <v>71568.060000000012</v>
      </c>
      <c r="K100" s="136">
        <v>31526.63</v>
      </c>
      <c r="L100" s="136">
        <v>9048.14</v>
      </c>
      <c r="M100" s="136">
        <v>14686.11</v>
      </c>
      <c r="N100" s="136">
        <v>2370.33</v>
      </c>
      <c r="O100" s="136">
        <v>13936.85</v>
      </c>
      <c r="P100" s="41"/>
      <c r="Q100" s="10">
        <v>62882.520000000004</v>
      </c>
      <c r="R100" s="10">
        <f t="shared" si="2"/>
        <v>-8685.5400000000081</v>
      </c>
    </row>
    <row r="101" spans="1:20" ht="44.25" customHeight="1" thickBot="1" x14ac:dyDescent="0.25">
      <c r="H101" s="169" t="s">
        <v>158</v>
      </c>
      <c r="I101" s="170"/>
      <c r="J101" s="170"/>
      <c r="K101" s="170"/>
      <c r="L101" s="170"/>
      <c r="M101" s="170"/>
      <c r="N101" s="170"/>
      <c r="O101" s="171"/>
      <c r="P101" s="41"/>
      <c r="Q101" s="10"/>
      <c r="R101" s="10"/>
      <c r="S101" s="32"/>
      <c r="T101" s="32"/>
    </row>
    <row r="102" spans="1:20" ht="35.25" customHeight="1" thickBot="1" x14ac:dyDescent="0.25">
      <c r="H102" s="164" t="s">
        <v>159</v>
      </c>
      <c r="I102" s="165"/>
      <c r="J102" s="165"/>
      <c r="K102" s="165"/>
      <c r="L102" s="165"/>
      <c r="M102" s="165"/>
      <c r="N102" s="165"/>
      <c r="O102" s="166"/>
      <c r="P102" s="142" t="s">
        <v>197</v>
      </c>
      <c r="Q102" s="10"/>
      <c r="R102" s="10"/>
      <c r="S102" s="32"/>
      <c r="T102" s="32"/>
    </row>
    <row r="103" spans="1:20" ht="28.5" customHeight="1" x14ac:dyDescent="0.2">
      <c r="H103" s="172" t="s">
        <v>145</v>
      </c>
      <c r="I103" s="173"/>
      <c r="J103" s="173"/>
      <c r="K103" s="173"/>
      <c r="L103" s="173"/>
      <c r="M103" s="173"/>
      <c r="N103" s="173"/>
      <c r="O103" s="174"/>
      <c r="P103" s="41"/>
      <c r="Q103" s="10"/>
      <c r="R103" s="10"/>
      <c r="S103" s="32"/>
      <c r="T103" s="32"/>
    </row>
    <row r="104" spans="1:20" ht="25.5" customHeight="1" x14ac:dyDescent="0.25">
      <c r="A104" s="8">
        <v>3</v>
      </c>
      <c r="B104" s="8">
        <v>0</v>
      </c>
      <c r="C104" s="20">
        <v>11</v>
      </c>
      <c r="D104" s="14">
        <f t="shared" si="1"/>
        <v>37112.659999999996</v>
      </c>
      <c r="E104" s="20">
        <v>11</v>
      </c>
      <c r="F104" s="8">
        <v>490015</v>
      </c>
      <c r="G104" s="15">
        <v>6</v>
      </c>
      <c r="H104" s="66"/>
      <c r="I104" s="137" t="s">
        <v>117</v>
      </c>
      <c r="J104" s="112">
        <v>37112.659999999996</v>
      </c>
      <c r="K104" s="111">
        <v>18809.150000000001</v>
      </c>
      <c r="L104" s="111">
        <v>5398.23</v>
      </c>
      <c r="M104" s="111">
        <v>7576.01</v>
      </c>
      <c r="N104" s="111">
        <v>679.8</v>
      </c>
      <c r="O104" s="111">
        <v>4649.47</v>
      </c>
      <c r="P104" s="41"/>
      <c r="Q104" s="10">
        <v>37112.659999999996</v>
      </c>
      <c r="R104" s="10">
        <f t="shared" ref="R104:R119" si="3">Q104-J104</f>
        <v>0</v>
      </c>
      <c r="S104" s="32"/>
      <c r="T104" s="32"/>
    </row>
    <row r="105" spans="1:20" ht="25.5" customHeight="1" x14ac:dyDescent="0.25">
      <c r="A105" s="8">
        <v>3</v>
      </c>
      <c r="B105" s="8">
        <v>0</v>
      </c>
      <c r="C105" s="20">
        <v>29</v>
      </c>
      <c r="D105" s="14">
        <f t="shared" si="1"/>
        <v>53054.78</v>
      </c>
      <c r="E105" s="20">
        <v>29</v>
      </c>
      <c r="F105" s="8">
        <v>490015</v>
      </c>
      <c r="G105" s="15">
        <v>25</v>
      </c>
      <c r="H105" s="79"/>
      <c r="I105" s="137" t="s">
        <v>120</v>
      </c>
      <c r="J105" s="112">
        <v>53054.78</v>
      </c>
      <c r="K105" s="111">
        <v>17317.580000000002</v>
      </c>
      <c r="L105" s="111">
        <v>4970.1499999999996</v>
      </c>
      <c r="M105" s="111">
        <v>23958.16</v>
      </c>
      <c r="N105" s="111">
        <v>869.79</v>
      </c>
      <c r="O105" s="111">
        <v>5939.1</v>
      </c>
      <c r="P105" s="41"/>
      <c r="Q105" s="10">
        <v>53054.78</v>
      </c>
      <c r="R105" s="10">
        <f t="shared" si="3"/>
        <v>0</v>
      </c>
      <c r="S105" s="32"/>
      <c r="T105" s="32"/>
    </row>
    <row r="106" spans="1:20" ht="25.5" customHeight="1" x14ac:dyDescent="0.25">
      <c r="A106" s="8">
        <v>3</v>
      </c>
      <c r="B106" s="8">
        <v>0</v>
      </c>
      <c r="C106" s="20">
        <v>12</v>
      </c>
      <c r="D106" s="14">
        <f t="shared" si="1"/>
        <v>48803.07</v>
      </c>
      <c r="E106" s="20">
        <v>12</v>
      </c>
      <c r="F106" s="8">
        <v>490015</v>
      </c>
      <c r="G106" s="15">
        <v>8</v>
      </c>
      <c r="H106" s="79"/>
      <c r="I106" s="137" t="s">
        <v>118</v>
      </c>
      <c r="J106" s="112">
        <v>48803.07</v>
      </c>
      <c r="K106" s="111">
        <v>24164.46</v>
      </c>
      <c r="L106" s="111">
        <v>6935.2</v>
      </c>
      <c r="M106" s="111">
        <v>11292.08</v>
      </c>
      <c r="N106" s="111">
        <v>818.89</v>
      </c>
      <c r="O106" s="111">
        <v>5592.44</v>
      </c>
      <c r="P106" s="41"/>
      <c r="Q106" s="10">
        <v>48803.07</v>
      </c>
      <c r="R106" s="10">
        <f t="shared" si="3"/>
        <v>0</v>
      </c>
      <c r="S106" s="32"/>
      <c r="T106" s="32"/>
    </row>
    <row r="107" spans="1:20" ht="25.5" customHeight="1" x14ac:dyDescent="0.25">
      <c r="A107" s="8">
        <v>3</v>
      </c>
      <c r="B107" s="8">
        <v>0</v>
      </c>
      <c r="C107" s="20">
        <v>16</v>
      </c>
      <c r="D107" s="14">
        <f t="shared" si="1"/>
        <v>28828.39</v>
      </c>
      <c r="E107" s="20">
        <v>16</v>
      </c>
      <c r="F107" s="8">
        <v>490015</v>
      </c>
      <c r="G107" s="15">
        <v>10.4</v>
      </c>
      <c r="H107" s="79"/>
      <c r="I107" s="137" t="s">
        <v>46</v>
      </c>
      <c r="J107" s="112">
        <v>28828.39</v>
      </c>
      <c r="K107" s="111">
        <v>15304.7</v>
      </c>
      <c r="L107" s="111">
        <v>4392.45</v>
      </c>
      <c r="M107" s="111">
        <v>3062.06</v>
      </c>
      <c r="N107" s="111">
        <v>774.6</v>
      </c>
      <c r="O107" s="111">
        <v>5294.58</v>
      </c>
      <c r="P107" s="41"/>
      <c r="Q107" s="10">
        <v>28828.39</v>
      </c>
      <c r="R107" s="10">
        <f t="shared" si="3"/>
        <v>0</v>
      </c>
      <c r="S107" s="32"/>
      <c r="T107" s="32"/>
    </row>
    <row r="108" spans="1:20" ht="25.5" customHeight="1" x14ac:dyDescent="0.25">
      <c r="A108" s="8">
        <v>3</v>
      </c>
      <c r="B108" s="8">
        <v>0</v>
      </c>
      <c r="C108" s="20">
        <v>53</v>
      </c>
      <c r="D108" s="14">
        <f t="shared" si="1"/>
        <v>49411.369999999995</v>
      </c>
      <c r="E108" s="20">
        <v>53</v>
      </c>
      <c r="F108" s="8">
        <v>490015</v>
      </c>
      <c r="G108" s="15">
        <v>12.5</v>
      </c>
      <c r="H108" s="79"/>
      <c r="I108" s="138" t="s">
        <v>94</v>
      </c>
      <c r="J108" s="139">
        <v>49411.369999999995</v>
      </c>
      <c r="K108" s="111">
        <v>20663.16</v>
      </c>
      <c r="L108" s="111">
        <v>5930.33</v>
      </c>
      <c r="M108" s="111">
        <v>15867.25</v>
      </c>
      <c r="N108" s="111">
        <v>1573.82</v>
      </c>
      <c r="O108" s="111">
        <v>5376.81</v>
      </c>
      <c r="P108" s="41"/>
      <c r="Q108" s="10">
        <v>40027.289999999994</v>
      </c>
      <c r="R108" s="10">
        <f t="shared" si="3"/>
        <v>-9384.0800000000017</v>
      </c>
      <c r="S108" s="32"/>
      <c r="T108" s="32"/>
    </row>
    <row r="109" spans="1:20" ht="25.5" customHeight="1" x14ac:dyDescent="0.25">
      <c r="A109" s="8">
        <v>3</v>
      </c>
      <c r="B109" s="8">
        <v>0</v>
      </c>
      <c r="C109" s="20">
        <v>54</v>
      </c>
      <c r="D109" s="14">
        <f t="shared" si="1"/>
        <v>42698.32</v>
      </c>
      <c r="E109" s="20">
        <v>54</v>
      </c>
      <c r="F109" s="8">
        <v>490015</v>
      </c>
      <c r="G109" s="15">
        <v>10.7</v>
      </c>
      <c r="H109" s="79"/>
      <c r="I109" s="138" t="s">
        <v>121</v>
      </c>
      <c r="J109" s="139">
        <v>42698.32</v>
      </c>
      <c r="K109" s="111">
        <v>22596.31</v>
      </c>
      <c r="L109" s="111">
        <v>6485.14</v>
      </c>
      <c r="M109" s="111">
        <v>8338.8700000000008</v>
      </c>
      <c r="N109" s="111">
        <v>675.33</v>
      </c>
      <c r="O109" s="111">
        <v>4602.67</v>
      </c>
      <c r="P109" s="41"/>
      <c r="Q109" s="10">
        <v>42698.32</v>
      </c>
      <c r="R109" s="10">
        <f t="shared" si="3"/>
        <v>0</v>
      </c>
      <c r="S109" s="32"/>
      <c r="T109" s="32"/>
    </row>
    <row r="110" spans="1:20" ht="25.5" customHeight="1" x14ac:dyDescent="0.25">
      <c r="A110" s="8">
        <v>3</v>
      </c>
      <c r="B110" s="8">
        <v>0</v>
      </c>
      <c r="C110" s="20">
        <v>162</v>
      </c>
      <c r="D110" s="14">
        <f t="shared" si="1"/>
        <v>30945.68</v>
      </c>
      <c r="E110" s="20">
        <v>162</v>
      </c>
      <c r="F110" s="8">
        <v>490015</v>
      </c>
      <c r="G110" s="15">
        <v>6.5</v>
      </c>
      <c r="H110" s="79"/>
      <c r="I110" s="137" t="s">
        <v>123</v>
      </c>
      <c r="J110" s="133">
        <v>30945.68</v>
      </c>
      <c r="K110" s="111">
        <v>18480.669999999998</v>
      </c>
      <c r="L110" s="111">
        <v>5303.95</v>
      </c>
      <c r="M110" s="111">
        <v>3409.06</v>
      </c>
      <c r="N110" s="111">
        <v>480.49</v>
      </c>
      <c r="O110" s="111">
        <v>3271.51</v>
      </c>
      <c r="P110" s="41"/>
      <c r="Q110" s="10">
        <v>30945.68</v>
      </c>
      <c r="R110" s="10">
        <f t="shared" si="3"/>
        <v>0</v>
      </c>
      <c r="S110" s="32"/>
      <c r="T110" s="32"/>
    </row>
    <row r="111" spans="1:20" ht="25.5" customHeight="1" x14ac:dyDescent="0.25">
      <c r="A111" s="8">
        <v>3</v>
      </c>
      <c r="B111" s="8">
        <v>0</v>
      </c>
      <c r="C111" s="20">
        <v>65</v>
      </c>
      <c r="D111" s="14">
        <f t="shared" si="1"/>
        <v>32664.439999999995</v>
      </c>
      <c r="E111" s="20">
        <v>65</v>
      </c>
      <c r="F111" s="8">
        <v>490015</v>
      </c>
      <c r="G111" s="15">
        <v>3.5</v>
      </c>
      <c r="H111" s="79"/>
      <c r="I111" s="138" t="s">
        <v>124</v>
      </c>
      <c r="J111" s="139">
        <v>32664.439999999995</v>
      </c>
      <c r="K111" s="111">
        <v>15439.34</v>
      </c>
      <c r="L111" s="111">
        <v>4431.09</v>
      </c>
      <c r="M111" s="111">
        <v>9242.3799999999992</v>
      </c>
      <c r="N111" s="111">
        <v>453.44</v>
      </c>
      <c r="O111" s="111">
        <v>3098.19</v>
      </c>
      <c r="P111" s="41"/>
      <c r="Q111" s="10">
        <v>32664.439999999995</v>
      </c>
      <c r="R111" s="10">
        <f t="shared" si="3"/>
        <v>0</v>
      </c>
      <c r="S111" s="32"/>
      <c r="T111" s="32"/>
    </row>
    <row r="112" spans="1:20" ht="25.5" customHeight="1" x14ac:dyDescent="0.25">
      <c r="A112" s="8">
        <v>3</v>
      </c>
      <c r="B112" s="8">
        <v>0</v>
      </c>
      <c r="C112" s="20">
        <v>75</v>
      </c>
      <c r="D112" s="14">
        <f t="shared" si="1"/>
        <v>46620.36</v>
      </c>
      <c r="E112" s="20">
        <v>75</v>
      </c>
      <c r="F112" s="8">
        <v>490015</v>
      </c>
      <c r="G112" s="15">
        <v>12.5</v>
      </c>
      <c r="H112" s="79"/>
      <c r="I112" s="138" t="s">
        <v>125</v>
      </c>
      <c r="J112" s="139">
        <v>46620.36</v>
      </c>
      <c r="K112" s="111">
        <v>26499.279999999999</v>
      </c>
      <c r="L112" s="111">
        <v>7605.29</v>
      </c>
      <c r="M112" s="111">
        <v>6694.65</v>
      </c>
      <c r="N112" s="111">
        <v>741.82</v>
      </c>
      <c r="O112" s="111">
        <v>5079.32</v>
      </c>
      <c r="P112" s="41"/>
      <c r="Q112" s="10">
        <v>46620.36</v>
      </c>
      <c r="R112" s="10">
        <f t="shared" si="3"/>
        <v>0</v>
      </c>
      <c r="S112" s="32"/>
      <c r="T112" s="32"/>
    </row>
    <row r="113" spans="1:20" ht="25.5" customHeight="1" x14ac:dyDescent="0.25">
      <c r="A113" s="8">
        <v>3</v>
      </c>
      <c r="B113" s="8">
        <v>0</v>
      </c>
      <c r="C113" s="20">
        <v>77</v>
      </c>
      <c r="D113" s="14">
        <f t="shared" si="1"/>
        <v>51256.869999999995</v>
      </c>
      <c r="E113" s="20">
        <v>77</v>
      </c>
      <c r="F113" s="8">
        <v>490015</v>
      </c>
      <c r="G113" s="15">
        <v>13.1</v>
      </c>
      <c r="H113" s="79"/>
      <c r="I113" s="138" t="s">
        <v>26</v>
      </c>
      <c r="J113" s="139">
        <v>51256.869999999995</v>
      </c>
      <c r="K113" s="111">
        <v>27835.37</v>
      </c>
      <c r="L113" s="111">
        <v>7988.75</v>
      </c>
      <c r="M113" s="111">
        <v>8969.73</v>
      </c>
      <c r="N113" s="111">
        <v>825.5</v>
      </c>
      <c r="O113" s="111">
        <v>5637.52</v>
      </c>
      <c r="P113" s="41"/>
      <c r="Q113" s="10">
        <v>51256.869999999995</v>
      </c>
      <c r="R113" s="10">
        <f t="shared" si="3"/>
        <v>0</v>
      </c>
      <c r="S113" s="32"/>
      <c r="T113" s="32"/>
    </row>
    <row r="114" spans="1:20" ht="25.5" customHeight="1" x14ac:dyDescent="0.25">
      <c r="A114" s="8">
        <v>3</v>
      </c>
      <c r="B114" s="8">
        <v>0</v>
      </c>
      <c r="C114" s="20">
        <v>100</v>
      </c>
      <c r="D114" s="14">
        <f t="shared" si="1"/>
        <v>48738.61</v>
      </c>
      <c r="E114" s="20">
        <v>100</v>
      </c>
      <c r="F114" s="8">
        <v>490015</v>
      </c>
      <c r="G114" s="15">
        <v>12.1</v>
      </c>
      <c r="H114" s="79"/>
      <c r="I114" s="137" t="s">
        <v>102</v>
      </c>
      <c r="J114" s="133">
        <v>48738.61</v>
      </c>
      <c r="K114" s="111">
        <v>25960.27</v>
      </c>
      <c r="L114" s="111">
        <v>7450.6</v>
      </c>
      <c r="M114" s="111">
        <v>9357.3799999999992</v>
      </c>
      <c r="N114" s="111">
        <v>761.43</v>
      </c>
      <c r="O114" s="111">
        <v>5208.93</v>
      </c>
      <c r="P114" s="41"/>
      <c r="Q114" s="10">
        <v>48738.61</v>
      </c>
      <c r="R114" s="10">
        <f t="shared" si="3"/>
        <v>0</v>
      </c>
      <c r="S114" s="32"/>
      <c r="T114" s="32"/>
    </row>
    <row r="115" spans="1:20" ht="25.5" customHeight="1" x14ac:dyDescent="0.25">
      <c r="A115" s="8">
        <v>3</v>
      </c>
      <c r="B115" s="8">
        <v>0</v>
      </c>
      <c r="C115" s="20">
        <v>81</v>
      </c>
      <c r="D115" s="14">
        <f t="shared" si="1"/>
        <v>41980.259999999995</v>
      </c>
      <c r="E115" s="20">
        <v>81</v>
      </c>
      <c r="F115" s="8">
        <v>490015</v>
      </c>
      <c r="G115" s="15">
        <v>8.5</v>
      </c>
      <c r="H115" s="79"/>
      <c r="I115" s="137" t="s">
        <v>160</v>
      </c>
      <c r="J115" s="133">
        <v>41980.259999999995</v>
      </c>
      <c r="K115" s="111">
        <v>22570.3</v>
      </c>
      <c r="L115" s="111">
        <v>6477.68</v>
      </c>
      <c r="M115" s="111">
        <v>7799.79</v>
      </c>
      <c r="N115" s="111">
        <v>655.83</v>
      </c>
      <c r="O115" s="111">
        <v>4476.66</v>
      </c>
      <c r="P115" s="41"/>
      <c r="Q115" s="10">
        <v>41980.259999999995</v>
      </c>
      <c r="R115" s="10">
        <f t="shared" si="3"/>
        <v>0</v>
      </c>
      <c r="S115" s="32"/>
      <c r="T115" s="32"/>
    </row>
    <row r="116" spans="1:20" ht="25.5" customHeight="1" x14ac:dyDescent="0.25">
      <c r="A116" s="8">
        <v>3</v>
      </c>
      <c r="B116" s="8">
        <v>0</v>
      </c>
      <c r="C116" s="20">
        <v>108</v>
      </c>
      <c r="D116" s="14">
        <f t="shared" si="1"/>
        <v>42594.15</v>
      </c>
      <c r="E116" s="20">
        <v>108</v>
      </c>
      <c r="F116" s="8">
        <v>490015</v>
      </c>
      <c r="G116" s="15">
        <v>9.1999999999999993</v>
      </c>
      <c r="H116" s="79"/>
      <c r="I116" s="138" t="s">
        <v>127</v>
      </c>
      <c r="J116" s="139">
        <v>42594.15</v>
      </c>
      <c r="K116" s="111">
        <v>24060.23</v>
      </c>
      <c r="L116" s="111">
        <v>6905.29</v>
      </c>
      <c r="M116" s="111">
        <v>7088.87</v>
      </c>
      <c r="N116" s="111">
        <v>578.86</v>
      </c>
      <c r="O116" s="111">
        <v>3960.9</v>
      </c>
      <c r="P116" s="41"/>
      <c r="Q116" s="10">
        <v>42594.15</v>
      </c>
      <c r="R116" s="10">
        <f t="shared" si="3"/>
        <v>0</v>
      </c>
      <c r="S116" s="32"/>
      <c r="T116" s="32"/>
    </row>
    <row r="117" spans="1:20" ht="25.5" customHeight="1" x14ac:dyDescent="0.25">
      <c r="A117" s="8">
        <v>3</v>
      </c>
      <c r="B117" s="8">
        <v>0</v>
      </c>
      <c r="C117" s="20">
        <v>112</v>
      </c>
      <c r="D117" s="14">
        <f t="shared" si="1"/>
        <v>34149.910000000003</v>
      </c>
      <c r="E117" s="20">
        <v>112</v>
      </c>
      <c r="F117" s="8">
        <v>490015</v>
      </c>
      <c r="G117" s="15">
        <v>8</v>
      </c>
      <c r="H117" s="79"/>
      <c r="I117" s="138" t="s">
        <v>99</v>
      </c>
      <c r="J117" s="112">
        <v>34149.910000000003</v>
      </c>
      <c r="K117" s="111">
        <v>20028.509999999998</v>
      </c>
      <c r="L117" s="111">
        <v>5748.18</v>
      </c>
      <c r="M117" s="111">
        <v>3733.79</v>
      </c>
      <c r="N117" s="111">
        <v>592.72</v>
      </c>
      <c r="O117" s="111">
        <v>4046.71</v>
      </c>
      <c r="P117" s="41"/>
      <c r="Q117" s="10">
        <v>34149.910000000003</v>
      </c>
      <c r="R117" s="10">
        <f t="shared" si="3"/>
        <v>0</v>
      </c>
      <c r="S117" s="32"/>
      <c r="T117" s="32"/>
    </row>
    <row r="118" spans="1:20" ht="25.5" customHeight="1" x14ac:dyDescent="0.25">
      <c r="A118" s="8">
        <v>3</v>
      </c>
      <c r="B118" s="8">
        <v>0</v>
      </c>
      <c r="C118" s="20">
        <v>122</v>
      </c>
      <c r="D118" s="14">
        <f t="shared" si="1"/>
        <v>49750.090000000004</v>
      </c>
      <c r="E118" s="20">
        <v>122</v>
      </c>
      <c r="F118" s="8">
        <v>490015</v>
      </c>
      <c r="G118" s="15">
        <v>11.6</v>
      </c>
      <c r="H118" s="79"/>
      <c r="I118" s="138" t="s">
        <v>130</v>
      </c>
      <c r="J118" s="112">
        <v>49750.090000000004</v>
      </c>
      <c r="K118" s="111">
        <v>24409.78</v>
      </c>
      <c r="L118" s="111">
        <v>7005.61</v>
      </c>
      <c r="M118" s="111">
        <v>12615.96</v>
      </c>
      <c r="N118" s="111">
        <v>729.16</v>
      </c>
      <c r="O118" s="111">
        <v>4989.58</v>
      </c>
      <c r="P118" s="41"/>
      <c r="Q118" s="10">
        <v>49750.090000000004</v>
      </c>
      <c r="R118" s="10">
        <f t="shared" si="3"/>
        <v>0</v>
      </c>
      <c r="S118" s="32"/>
      <c r="T118" s="32"/>
    </row>
    <row r="119" spans="1:20" ht="25.5" customHeight="1" thickBot="1" x14ac:dyDescent="0.3">
      <c r="A119" s="8">
        <v>3</v>
      </c>
      <c r="B119" s="8">
        <v>0</v>
      </c>
      <c r="C119" s="20">
        <v>158</v>
      </c>
      <c r="D119" s="14">
        <f t="shared" si="1"/>
        <v>43908.119999999995</v>
      </c>
      <c r="E119" s="20">
        <v>158</v>
      </c>
      <c r="F119" s="8">
        <v>490015</v>
      </c>
      <c r="G119" s="15">
        <v>15.9</v>
      </c>
      <c r="H119" s="82"/>
      <c r="I119" s="138" t="s">
        <v>131</v>
      </c>
      <c r="J119" s="112">
        <v>43908.119999999995</v>
      </c>
      <c r="K119" s="111">
        <v>17522.939999999999</v>
      </c>
      <c r="L119" s="111">
        <v>5029.08</v>
      </c>
      <c r="M119" s="111">
        <v>13166.27</v>
      </c>
      <c r="N119" s="111">
        <v>1045.1500000000001</v>
      </c>
      <c r="O119" s="111">
        <v>7144.68</v>
      </c>
      <c r="P119" s="41"/>
      <c r="Q119" s="10">
        <v>36121.43</v>
      </c>
      <c r="R119" s="10">
        <f t="shared" si="3"/>
        <v>-7786.6899999999951</v>
      </c>
      <c r="S119" s="32"/>
      <c r="T119" s="32"/>
    </row>
    <row r="120" spans="1:20" ht="25.5" customHeight="1" thickBot="1" x14ac:dyDescent="0.25">
      <c r="H120" s="164" t="s">
        <v>161</v>
      </c>
      <c r="I120" s="165"/>
      <c r="J120" s="165"/>
      <c r="K120" s="165"/>
      <c r="L120" s="165"/>
      <c r="M120" s="165"/>
      <c r="N120" s="165"/>
      <c r="O120" s="166"/>
      <c r="P120" s="142" t="s">
        <v>197</v>
      </c>
      <c r="Q120" s="10"/>
    </row>
    <row r="121" spans="1:20" ht="31.5" customHeight="1" x14ac:dyDescent="0.2">
      <c r="H121" s="172" t="s">
        <v>145</v>
      </c>
      <c r="I121" s="173"/>
      <c r="J121" s="173"/>
      <c r="K121" s="173"/>
      <c r="L121" s="173"/>
      <c r="M121" s="173"/>
      <c r="N121" s="173"/>
      <c r="O121" s="174"/>
      <c r="P121" s="41"/>
      <c r="Q121" s="10"/>
    </row>
    <row r="122" spans="1:20" ht="24" customHeight="1" thickBot="1" x14ac:dyDescent="0.3">
      <c r="A122" s="8">
        <v>3</v>
      </c>
      <c r="B122" s="8">
        <v>0</v>
      </c>
      <c r="C122" s="8">
        <v>136</v>
      </c>
      <c r="D122" s="14">
        <f t="shared" si="1"/>
        <v>35224.079999999994</v>
      </c>
      <c r="E122" s="8">
        <v>136</v>
      </c>
      <c r="F122" s="8">
        <v>490012</v>
      </c>
      <c r="G122" s="15">
        <v>7</v>
      </c>
      <c r="H122" s="69"/>
      <c r="I122" s="83" t="s">
        <v>162</v>
      </c>
      <c r="J122" s="112">
        <v>35224.079999999994</v>
      </c>
      <c r="K122" s="111">
        <v>18319.64</v>
      </c>
      <c r="L122" s="111">
        <v>5257.74</v>
      </c>
      <c r="M122" s="111">
        <v>6193.87</v>
      </c>
      <c r="N122" s="111">
        <v>696.3</v>
      </c>
      <c r="O122" s="111">
        <v>4756.53</v>
      </c>
      <c r="P122" s="41"/>
      <c r="Q122" s="10"/>
    </row>
    <row r="123" spans="1:20" ht="33" customHeight="1" thickBot="1" x14ac:dyDescent="0.25">
      <c r="H123" s="164" t="s">
        <v>163</v>
      </c>
      <c r="I123" s="165"/>
      <c r="J123" s="165"/>
      <c r="K123" s="165"/>
      <c r="L123" s="165"/>
      <c r="M123" s="165"/>
      <c r="N123" s="165"/>
      <c r="O123" s="166"/>
      <c r="P123" s="142" t="s">
        <v>197</v>
      </c>
      <c r="Q123" s="10">
        <v>31560.949999999993</v>
      </c>
      <c r="R123" s="10">
        <f>Q123-J122</f>
        <v>-3663.130000000001</v>
      </c>
    </row>
    <row r="124" spans="1:20" ht="28.5" customHeight="1" x14ac:dyDescent="0.2">
      <c r="H124" s="172" t="s">
        <v>145</v>
      </c>
      <c r="I124" s="173"/>
      <c r="J124" s="173"/>
      <c r="K124" s="173"/>
      <c r="L124" s="173"/>
      <c r="M124" s="173"/>
      <c r="N124" s="173"/>
      <c r="O124" s="174"/>
      <c r="P124" s="41"/>
      <c r="Q124" s="10"/>
    </row>
    <row r="125" spans="1:20" ht="23.25" customHeight="1" x14ac:dyDescent="0.25">
      <c r="A125" s="8">
        <v>3</v>
      </c>
      <c r="B125" s="8">
        <v>0</v>
      </c>
      <c r="C125" s="8">
        <v>0</v>
      </c>
      <c r="D125" s="14">
        <f t="shared" si="1"/>
        <v>38286.910000000003</v>
      </c>
      <c r="E125" s="20">
        <v>68</v>
      </c>
      <c r="F125" s="8">
        <v>490022</v>
      </c>
      <c r="G125" s="15">
        <v>8.6</v>
      </c>
      <c r="H125" s="84"/>
      <c r="I125" s="85" t="s">
        <v>98</v>
      </c>
      <c r="J125" s="112">
        <v>38286.910000000003</v>
      </c>
      <c r="K125" s="126">
        <v>13750.2</v>
      </c>
      <c r="L125" s="126">
        <v>3946.31</v>
      </c>
      <c r="M125" s="126">
        <v>13771.87</v>
      </c>
      <c r="N125" s="126">
        <v>1301.53</v>
      </c>
      <c r="O125" s="126">
        <v>5517</v>
      </c>
      <c r="P125" s="41"/>
      <c r="Q125" s="10">
        <v>30211.09</v>
      </c>
      <c r="R125" s="10">
        <f t="shared" ref="R125:R127" si="4">Q125-J125</f>
        <v>-8075.8200000000033</v>
      </c>
    </row>
    <row r="126" spans="1:20" ht="23.25" customHeight="1" x14ac:dyDescent="0.25">
      <c r="A126" s="8">
        <v>3</v>
      </c>
      <c r="B126" s="8">
        <v>0</v>
      </c>
      <c r="C126" s="8">
        <v>0</v>
      </c>
      <c r="D126" s="14">
        <f t="shared" si="1"/>
        <v>27711.600000000002</v>
      </c>
      <c r="E126" s="20">
        <v>28</v>
      </c>
      <c r="F126" s="8">
        <v>490022</v>
      </c>
      <c r="G126" s="15">
        <v>7.5</v>
      </c>
      <c r="H126" s="84"/>
      <c r="I126" s="85" t="s">
        <v>97</v>
      </c>
      <c r="J126" s="112">
        <v>27711.600000000002</v>
      </c>
      <c r="K126" s="126">
        <v>11011.1</v>
      </c>
      <c r="L126" s="126">
        <v>3160.19</v>
      </c>
      <c r="M126" s="126">
        <v>7990.86</v>
      </c>
      <c r="N126" s="126">
        <v>1058.79</v>
      </c>
      <c r="O126" s="126">
        <v>4490.66</v>
      </c>
      <c r="P126" s="41"/>
      <c r="Q126" s="10">
        <v>23041.9</v>
      </c>
      <c r="R126" s="10">
        <f t="shared" si="4"/>
        <v>-4669.7000000000007</v>
      </c>
    </row>
    <row r="127" spans="1:20" ht="22.5" customHeight="1" thickBot="1" x14ac:dyDescent="0.3">
      <c r="A127" s="8">
        <v>3</v>
      </c>
      <c r="B127" s="8">
        <v>0</v>
      </c>
      <c r="C127" s="8">
        <v>0</v>
      </c>
      <c r="D127" s="14">
        <f t="shared" si="1"/>
        <v>49192.61</v>
      </c>
      <c r="E127" s="20">
        <v>53</v>
      </c>
      <c r="F127" s="8">
        <v>490022</v>
      </c>
      <c r="G127" s="15">
        <v>12.5</v>
      </c>
      <c r="H127" s="84"/>
      <c r="I127" s="85" t="s">
        <v>94</v>
      </c>
      <c r="J127" s="112">
        <v>49192.61</v>
      </c>
      <c r="K127" s="126">
        <v>18441.87</v>
      </c>
      <c r="L127" s="126">
        <v>5292.82</v>
      </c>
      <c r="M127" s="126">
        <v>15867.25</v>
      </c>
      <c r="N127" s="126">
        <v>1573.82</v>
      </c>
      <c r="O127" s="126">
        <v>8016.85</v>
      </c>
      <c r="P127" s="41"/>
      <c r="Q127" s="10">
        <v>39908.839999999997</v>
      </c>
      <c r="R127" s="10">
        <f t="shared" si="4"/>
        <v>-9283.7700000000041</v>
      </c>
    </row>
    <row r="128" spans="1:20" ht="26.25" customHeight="1" thickBot="1" x14ac:dyDescent="0.25">
      <c r="H128" s="164" t="s">
        <v>164</v>
      </c>
      <c r="I128" s="165"/>
      <c r="J128" s="165"/>
      <c r="K128" s="165"/>
      <c r="L128" s="165"/>
      <c r="M128" s="165"/>
      <c r="N128" s="165"/>
      <c r="O128" s="166"/>
      <c r="P128" s="142" t="s">
        <v>197</v>
      </c>
      <c r="Q128" s="10"/>
    </row>
    <row r="129" spans="1:18" ht="21.75" customHeight="1" x14ac:dyDescent="0.2">
      <c r="H129" s="172" t="s">
        <v>145</v>
      </c>
      <c r="I129" s="173"/>
      <c r="J129" s="173"/>
      <c r="K129" s="173"/>
      <c r="L129" s="173"/>
      <c r="M129" s="173"/>
      <c r="N129" s="173"/>
      <c r="O129" s="174"/>
      <c r="P129" s="41"/>
      <c r="Q129" s="10"/>
    </row>
    <row r="130" spans="1:18" ht="16.5" x14ac:dyDescent="0.25">
      <c r="A130" s="8">
        <v>3</v>
      </c>
      <c r="B130" s="8">
        <v>0</v>
      </c>
      <c r="C130" s="8">
        <v>28</v>
      </c>
      <c r="D130" s="14">
        <f t="shared" ref="D130" si="5">J130</f>
        <v>58317.05</v>
      </c>
      <c r="E130" s="8">
        <v>28</v>
      </c>
      <c r="F130" s="8">
        <v>490006</v>
      </c>
      <c r="G130" s="15">
        <v>7.5</v>
      </c>
      <c r="H130" s="86"/>
      <c r="I130" s="87" t="s">
        <v>97</v>
      </c>
      <c r="J130" s="110">
        <v>58317.05</v>
      </c>
      <c r="K130" s="111">
        <v>33436.74</v>
      </c>
      <c r="L130" s="111">
        <v>9596.34</v>
      </c>
      <c r="M130" s="111">
        <v>7990.86</v>
      </c>
      <c r="N130" s="111">
        <v>1058.79</v>
      </c>
      <c r="O130" s="111">
        <v>6234.32</v>
      </c>
      <c r="P130" s="41"/>
      <c r="Q130" s="10">
        <v>53591.16</v>
      </c>
      <c r="R130" s="10">
        <f>Q130-J130</f>
        <v>-4725.8899999999994</v>
      </c>
    </row>
    <row r="131" spans="1:18" x14ac:dyDescent="0.25">
      <c r="P131" s="41"/>
    </row>
  </sheetData>
  <autoFilter ref="A4:U130"/>
  <mergeCells count="55">
    <mergeCell ref="H129:O129"/>
    <mergeCell ref="H103:O103"/>
    <mergeCell ref="H120:O120"/>
    <mergeCell ref="H121:O121"/>
    <mergeCell ref="H123:O123"/>
    <mergeCell ref="H124:O124"/>
    <mergeCell ref="H128:O128"/>
    <mergeCell ref="H102:O102"/>
    <mergeCell ref="H78:O78"/>
    <mergeCell ref="H82:O82"/>
    <mergeCell ref="H85:O85"/>
    <mergeCell ref="H87:O87"/>
    <mergeCell ref="H88:O88"/>
    <mergeCell ref="H92:O92"/>
    <mergeCell ref="H93:O93"/>
    <mergeCell ref="H94:O94"/>
    <mergeCell ref="H96:O96"/>
    <mergeCell ref="H97:O97"/>
    <mergeCell ref="H101:O101"/>
    <mergeCell ref="H77:O77"/>
    <mergeCell ref="H45:O45"/>
    <mergeCell ref="H48:O48"/>
    <mergeCell ref="H49:O49"/>
    <mergeCell ref="H54:O54"/>
    <mergeCell ref="H57:O57"/>
    <mergeCell ref="H58:O58"/>
    <mergeCell ref="H64:O64"/>
    <mergeCell ref="H67:O67"/>
    <mergeCell ref="H69:O69"/>
    <mergeCell ref="H70:O70"/>
    <mergeCell ref="H75:O75"/>
    <mergeCell ref="H40:O40"/>
    <mergeCell ref="H14:O14"/>
    <mergeCell ref="H17:O17"/>
    <mergeCell ref="H18:O18"/>
    <mergeCell ref="H20:O20"/>
    <mergeCell ref="H21:O21"/>
    <mergeCell ref="H26:O26"/>
    <mergeCell ref="H28:O28"/>
    <mergeCell ref="H29:O29"/>
    <mergeCell ref="H34:O34"/>
    <mergeCell ref="H37:O37"/>
    <mergeCell ref="H39:O39"/>
    <mergeCell ref="H13:O13"/>
    <mergeCell ref="H2:H4"/>
    <mergeCell ref="I2:I4"/>
    <mergeCell ref="J2:O2"/>
    <mergeCell ref="J3:J4"/>
    <mergeCell ref="K3:O3"/>
    <mergeCell ref="H5:O5"/>
    <mergeCell ref="H6:O6"/>
    <mergeCell ref="H7:O7"/>
    <mergeCell ref="H8:O8"/>
    <mergeCell ref="H10:O10"/>
    <mergeCell ref="H11:O11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22"/>
  <sheetViews>
    <sheetView view="pageBreakPreview" topLeftCell="A4" zoomScale="75" zoomScaleNormal="100" zoomScaleSheetLayoutView="75" workbookViewId="0">
      <pane ySplit="1" topLeftCell="A95" activePane="bottomLeft" state="frozen"/>
      <selection activeCell="A4" sqref="A4"/>
      <selection pane="bottomLeft" activeCell="A5" sqref="A5"/>
    </sheetView>
  </sheetViews>
  <sheetFormatPr defaultRowHeight="12.75" x14ac:dyDescent="0.2"/>
  <cols>
    <col min="1" max="1" width="15.5703125" style="8" bestFit="1" customWidth="1"/>
    <col min="2" max="2" width="13.140625" style="8" bestFit="1" customWidth="1"/>
    <col min="3" max="3" width="11.42578125" style="8" bestFit="1" customWidth="1"/>
    <col min="4" max="4" width="9.42578125" style="14" bestFit="1" customWidth="1"/>
    <col min="5" max="5" width="11.140625" style="8" bestFit="1" customWidth="1"/>
    <col min="6" max="6" width="8" style="8" bestFit="1" customWidth="1"/>
    <col min="7" max="7" width="12" style="15" bestFit="1" customWidth="1"/>
    <col min="8" max="8" width="5" style="4" customWidth="1"/>
    <col min="9" max="9" width="41.7109375" style="4" customWidth="1"/>
    <col min="10" max="10" width="12.140625" style="5" customWidth="1"/>
    <col min="11" max="11" width="12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7" width="13.28515625" style="4" customWidth="1"/>
    <col min="18" max="18" width="14.28515625" style="4" customWidth="1"/>
    <col min="19" max="19" width="9.85546875" style="4" customWidth="1"/>
    <col min="20" max="256" width="9.140625" style="4"/>
    <col min="257" max="263" width="0" style="4" hidden="1" customWidth="1"/>
    <col min="264" max="264" width="5" style="4" customWidth="1"/>
    <col min="265" max="265" width="41.7109375" style="4" customWidth="1"/>
    <col min="266" max="266" width="12.140625" style="4" customWidth="1"/>
    <col min="267" max="267" width="12.85546875" style="4" customWidth="1"/>
    <col min="268" max="268" width="14.5703125" style="4" customWidth="1"/>
    <col min="269" max="270" width="18.28515625" style="4" customWidth="1"/>
    <col min="271" max="271" width="22.140625" style="4" customWidth="1"/>
    <col min="272" max="272" width="43.5703125" style="4" customWidth="1"/>
    <col min="273" max="273" width="13.28515625" style="4" customWidth="1"/>
    <col min="274" max="274" width="9.140625" style="4"/>
    <col min="275" max="275" width="9.85546875" style="4" customWidth="1"/>
    <col min="276" max="512" width="9.140625" style="4"/>
    <col min="513" max="519" width="0" style="4" hidden="1" customWidth="1"/>
    <col min="520" max="520" width="5" style="4" customWidth="1"/>
    <col min="521" max="521" width="41.7109375" style="4" customWidth="1"/>
    <col min="522" max="522" width="12.140625" style="4" customWidth="1"/>
    <col min="523" max="523" width="12.85546875" style="4" customWidth="1"/>
    <col min="524" max="524" width="14.5703125" style="4" customWidth="1"/>
    <col min="525" max="526" width="18.28515625" style="4" customWidth="1"/>
    <col min="527" max="527" width="22.140625" style="4" customWidth="1"/>
    <col min="528" max="528" width="43.5703125" style="4" customWidth="1"/>
    <col min="529" max="529" width="13.28515625" style="4" customWidth="1"/>
    <col min="530" max="530" width="9.140625" style="4"/>
    <col min="531" max="531" width="9.85546875" style="4" customWidth="1"/>
    <col min="532" max="768" width="9.140625" style="4"/>
    <col min="769" max="775" width="0" style="4" hidden="1" customWidth="1"/>
    <col min="776" max="776" width="5" style="4" customWidth="1"/>
    <col min="777" max="777" width="41.7109375" style="4" customWidth="1"/>
    <col min="778" max="778" width="12.140625" style="4" customWidth="1"/>
    <col min="779" max="779" width="12.85546875" style="4" customWidth="1"/>
    <col min="780" max="780" width="14.5703125" style="4" customWidth="1"/>
    <col min="781" max="782" width="18.28515625" style="4" customWidth="1"/>
    <col min="783" max="783" width="22.140625" style="4" customWidth="1"/>
    <col min="784" max="784" width="43.5703125" style="4" customWidth="1"/>
    <col min="785" max="785" width="13.28515625" style="4" customWidth="1"/>
    <col min="786" max="786" width="9.140625" style="4"/>
    <col min="787" max="787" width="9.85546875" style="4" customWidth="1"/>
    <col min="788" max="1024" width="9.140625" style="4"/>
    <col min="1025" max="1031" width="0" style="4" hidden="1" customWidth="1"/>
    <col min="1032" max="1032" width="5" style="4" customWidth="1"/>
    <col min="1033" max="1033" width="41.7109375" style="4" customWidth="1"/>
    <col min="1034" max="1034" width="12.140625" style="4" customWidth="1"/>
    <col min="1035" max="1035" width="12.85546875" style="4" customWidth="1"/>
    <col min="1036" max="1036" width="14.5703125" style="4" customWidth="1"/>
    <col min="1037" max="1038" width="18.28515625" style="4" customWidth="1"/>
    <col min="1039" max="1039" width="22.140625" style="4" customWidth="1"/>
    <col min="1040" max="1040" width="43.5703125" style="4" customWidth="1"/>
    <col min="1041" max="1041" width="13.28515625" style="4" customWidth="1"/>
    <col min="1042" max="1042" width="9.140625" style="4"/>
    <col min="1043" max="1043" width="9.85546875" style="4" customWidth="1"/>
    <col min="1044" max="1280" width="9.140625" style="4"/>
    <col min="1281" max="1287" width="0" style="4" hidden="1" customWidth="1"/>
    <col min="1288" max="1288" width="5" style="4" customWidth="1"/>
    <col min="1289" max="1289" width="41.7109375" style="4" customWidth="1"/>
    <col min="1290" max="1290" width="12.140625" style="4" customWidth="1"/>
    <col min="1291" max="1291" width="12.85546875" style="4" customWidth="1"/>
    <col min="1292" max="1292" width="14.5703125" style="4" customWidth="1"/>
    <col min="1293" max="1294" width="18.28515625" style="4" customWidth="1"/>
    <col min="1295" max="1295" width="22.140625" style="4" customWidth="1"/>
    <col min="1296" max="1296" width="43.5703125" style="4" customWidth="1"/>
    <col min="1297" max="1297" width="13.28515625" style="4" customWidth="1"/>
    <col min="1298" max="1298" width="9.140625" style="4"/>
    <col min="1299" max="1299" width="9.85546875" style="4" customWidth="1"/>
    <col min="1300" max="1536" width="9.140625" style="4"/>
    <col min="1537" max="1543" width="0" style="4" hidden="1" customWidth="1"/>
    <col min="1544" max="1544" width="5" style="4" customWidth="1"/>
    <col min="1545" max="1545" width="41.7109375" style="4" customWidth="1"/>
    <col min="1546" max="1546" width="12.140625" style="4" customWidth="1"/>
    <col min="1547" max="1547" width="12.85546875" style="4" customWidth="1"/>
    <col min="1548" max="1548" width="14.5703125" style="4" customWidth="1"/>
    <col min="1549" max="1550" width="18.28515625" style="4" customWidth="1"/>
    <col min="1551" max="1551" width="22.140625" style="4" customWidth="1"/>
    <col min="1552" max="1552" width="43.5703125" style="4" customWidth="1"/>
    <col min="1553" max="1553" width="13.28515625" style="4" customWidth="1"/>
    <col min="1554" max="1554" width="9.140625" style="4"/>
    <col min="1555" max="1555" width="9.85546875" style="4" customWidth="1"/>
    <col min="1556" max="1792" width="9.140625" style="4"/>
    <col min="1793" max="1799" width="0" style="4" hidden="1" customWidth="1"/>
    <col min="1800" max="1800" width="5" style="4" customWidth="1"/>
    <col min="1801" max="1801" width="41.7109375" style="4" customWidth="1"/>
    <col min="1802" max="1802" width="12.140625" style="4" customWidth="1"/>
    <col min="1803" max="1803" width="12.85546875" style="4" customWidth="1"/>
    <col min="1804" max="1804" width="14.5703125" style="4" customWidth="1"/>
    <col min="1805" max="1806" width="18.28515625" style="4" customWidth="1"/>
    <col min="1807" max="1807" width="22.140625" style="4" customWidth="1"/>
    <col min="1808" max="1808" width="43.5703125" style="4" customWidth="1"/>
    <col min="1809" max="1809" width="13.28515625" style="4" customWidth="1"/>
    <col min="1810" max="1810" width="9.140625" style="4"/>
    <col min="1811" max="1811" width="9.85546875" style="4" customWidth="1"/>
    <col min="1812" max="2048" width="9.140625" style="4"/>
    <col min="2049" max="2055" width="0" style="4" hidden="1" customWidth="1"/>
    <col min="2056" max="2056" width="5" style="4" customWidth="1"/>
    <col min="2057" max="2057" width="41.7109375" style="4" customWidth="1"/>
    <col min="2058" max="2058" width="12.140625" style="4" customWidth="1"/>
    <col min="2059" max="2059" width="12.85546875" style="4" customWidth="1"/>
    <col min="2060" max="2060" width="14.5703125" style="4" customWidth="1"/>
    <col min="2061" max="2062" width="18.28515625" style="4" customWidth="1"/>
    <col min="2063" max="2063" width="22.140625" style="4" customWidth="1"/>
    <col min="2064" max="2064" width="43.5703125" style="4" customWidth="1"/>
    <col min="2065" max="2065" width="13.28515625" style="4" customWidth="1"/>
    <col min="2066" max="2066" width="9.140625" style="4"/>
    <col min="2067" max="2067" width="9.85546875" style="4" customWidth="1"/>
    <col min="2068" max="2304" width="9.140625" style="4"/>
    <col min="2305" max="2311" width="0" style="4" hidden="1" customWidth="1"/>
    <col min="2312" max="2312" width="5" style="4" customWidth="1"/>
    <col min="2313" max="2313" width="41.7109375" style="4" customWidth="1"/>
    <col min="2314" max="2314" width="12.140625" style="4" customWidth="1"/>
    <col min="2315" max="2315" width="12.85546875" style="4" customWidth="1"/>
    <col min="2316" max="2316" width="14.5703125" style="4" customWidth="1"/>
    <col min="2317" max="2318" width="18.28515625" style="4" customWidth="1"/>
    <col min="2319" max="2319" width="22.140625" style="4" customWidth="1"/>
    <col min="2320" max="2320" width="43.5703125" style="4" customWidth="1"/>
    <col min="2321" max="2321" width="13.28515625" style="4" customWidth="1"/>
    <col min="2322" max="2322" width="9.140625" style="4"/>
    <col min="2323" max="2323" width="9.85546875" style="4" customWidth="1"/>
    <col min="2324" max="2560" width="9.140625" style="4"/>
    <col min="2561" max="2567" width="0" style="4" hidden="1" customWidth="1"/>
    <col min="2568" max="2568" width="5" style="4" customWidth="1"/>
    <col min="2569" max="2569" width="41.7109375" style="4" customWidth="1"/>
    <col min="2570" max="2570" width="12.140625" style="4" customWidth="1"/>
    <col min="2571" max="2571" width="12.85546875" style="4" customWidth="1"/>
    <col min="2572" max="2572" width="14.5703125" style="4" customWidth="1"/>
    <col min="2573" max="2574" width="18.28515625" style="4" customWidth="1"/>
    <col min="2575" max="2575" width="22.140625" style="4" customWidth="1"/>
    <col min="2576" max="2576" width="43.5703125" style="4" customWidth="1"/>
    <col min="2577" max="2577" width="13.28515625" style="4" customWidth="1"/>
    <col min="2578" max="2578" width="9.140625" style="4"/>
    <col min="2579" max="2579" width="9.85546875" style="4" customWidth="1"/>
    <col min="2580" max="2816" width="9.140625" style="4"/>
    <col min="2817" max="2823" width="0" style="4" hidden="1" customWidth="1"/>
    <col min="2824" max="2824" width="5" style="4" customWidth="1"/>
    <col min="2825" max="2825" width="41.7109375" style="4" customWidth="1"/>
    <col min="2826" max="2826" width="12.140625" style="4" customWidth="1"/>
    <col min="2827" max="2827" width="12.85546875" style="4" customWidth="1"/>
    <col min="2828" max="2828" width="14.5703125" style="4" customWidth="1"/>
    <col min="2829" max="2830" width="18.28515625" style="4" customWidth="1"/>
    <col min="2831" max="2831" width="22.140625" style="4" customWidth="1"/>
    <col min="2832" max="2832" width="43.5703125" style="4" customWidth="1"/>
    <col min="2833" max="2833" width="13.28515625" style="4" customWidth="1"/>
    <col min="2834" max="2834" width="9.140625" style="4"/>
    <col min="2835" max="2835" width="9.85546875" style="4" customWidth="1"/>
    <col min="2836" max="3072" width="9.140625" style="4"/>
    <col min="3073" max="3079" width="0" style="4" hidden="1" customWidth="1"/>
    <col min="3080" max="3080" width="5" style="4" customWidth="1"/>
    <col min="3081" max="3081" width="41.7109375" style="4" customWidth="1"/>
    <col min="3082" max="3082" width="12.140625" style="4" customWidth="1"/>
    <col min="3083" max="3083" width="12.85546875" style="4" customWidth="1"/>
    <col min="3084" max="3084" width="14.5703125" style="4" customWidth="1"/>
    <col min="3085" max="3086" width="18.28515625" style="4" customWidth="1"/>
    <col min="3087" max="3087" width="22.140625" style="4" customWidth="1"/>
    <col min="3088" max="3088" width="43.5703125" style="4" customWidth="1"/>
    <col min="3089" max="3089" width="13.28515625" style="4" customWidth="1"/>
    <col min="3090" max="3090" width="9.140625" style="4"/>
    <col min="3091" max="3091" width="9.85546875" style="4" customWidth="1"/>
    <col min="3092" max="3328" width="9.140625" style="4"/>
    <col min="3329" max="3335" width="0" style="4" hidden="1" customWidth="1"/>
    <col min="3336" max="3336" width="5" style="4" customWidth="1"/>
    <col min="3337" max="3337" width="41.7109375" style="4" customWidth="1"/>
    <col min="3338" max="3338" width="12.140625" style="4" customWidth="1"/>
    <col min="3339" max="3339" width="12.85546875" style="4" customWidth="1"/>
    <col min="3340" max="3340" width="14.5703125" style="4" customWidth="1"/>
    <col min="3341" max="3342" width="18.28515625" style="4" customWidth="1"/>
    <col min="3343" max="3343" width="22.140625" style="4" customWidth="1"/>
    <col min="3344" max="3344" width="43.5703125" style="4" customWidth="1"/>
    <col min="3345" max="3345" width="13.28515625" style="4" customWidth="1"/>
    <col min="3346" max="3346" width="9.140625" style="4"/>
    <col min="3347" max="3347" width="9.85546875" style="4" customWidth="1"/>
    <col min="3348" max="3584" width="9.140625" style="4"/>
    <col min="3585" max="3591" width="0" style="4" hidden="1" customWidth="1"/>
    <col min="3592" max="3592" width="5" style="4" customWidth="1"/>
    <col min="3593" max="3593" width="41.7109375" style="4" customWidth="1"/>
    <col min="3594" max="3594" width="12.140625" style="4" customWidth="1"/>
    <col min="3595" max="3595" width="12.85546875" style="4" customWidth="1"/>
    <col min="3596" max="3596" width="14.5703125" style="4" customWidth="1"/>
    <col min="3597" max="3598" width="18.28515625" style="4" customWidth="1"/>
    <col min="3599" max="3599" width="22.140625" style="4" customWidth="1"/>
    <col min="3600" max="3600" width="43.5703125" style="4" customWidth="1"/>
    <col min="3601" max="3601" width="13.28515625" style="4" customWidth="1"/>
    <col min="3602" max="3602" width="9.140625" style="4"/>
    <col min="3603" max="3603" width="9.85546875" style="4" customWidth="1"/>
    <col min="3604" max="3840" width="9.140625" style="4"/>
    <col min="3841" max="3847" width="0" style="4" hidden="1" customWidth="1"/>
    <col min="3848" max="3848" width="5" style="4" customWidth="1"/>
    <col min="3849" max="3849" width="41.7109375" style="4" customWidth="1"/>
    <col min="3850" max="3850" width="12.140625" style="4" customWidth="1"/>
    <col min="3851" max="3851" width="12.85546875" style="4" customWidth="1"/>
    <col min="3852" max="3852" width="14.5703125" style="4" customWidth="1"/>
    <col min="3853" max="3854" width="18.28515625" style="4" customWidth="1"/>
    <col min="3855" max="3855" width="22.140625" style="4" customWidth="1"/>
    <col min="3856" max="3856" width="43.5703125" style="4" customWidth="1"/>
    <col min="3857" max="3857" width="13.28515625" style="4" customWidth="1"/>
    <col min="3858" max="3858" width="9.140625" style="4"/>
    <col min="3859" max="3859" width="9.85546875" style="4" customWidth="1"/>
    <col min="3860" max="4096" width="9.140625" style="4"/>
    <col min="4097" max="4103" width="0" style="4" hidden="1" customWidth="1"/>
    <col min="4104" max="4104" width="5" style="4" customWidth="1"/>
    <col min="4105" max="4105" width="41.7109375" style="4" customWidth="1"/>
    <col min="4106" max="4106" width="12.140625" style="4" customWidth="1"/>
    <col min="4107" max="4107" width="12.85546875" style="4" customWidth="1"/>
    <col min="4108" max="4108" width="14.5703125" style="4" customWidth="1"/>
    <col min="4109" max="4110" width="18.28515625" style="4" customWidth="1"/>
    <col min="4111" max="4111" width="22.140625" style="4" customWidth="1"/>
    <col min="4112" max="4112" width="43.5703125" style="4" customWidth="1"/>
    <col min="4113" max="4113" width="13.28515625" style="4" customWidth="1"/>
    <col min="4114" max="4114" width="9.140625" style="4"/>
    <col min="4115" max="4115" width="9.85546875" style="4" customWidth="1"/>
    <col min="4116" max="4352" width="9.140625" style="4"/>
    <col min="4353" max="4359" width="0" style="4" hidden="1" customWidth="1"/>
    <col min="4360" max="4360" width="5" style="4" customWidth="1"/>
    <col min="4361" max="4361" width="41.7109375" style="4" customWidth="1"/>
    <col min="4362" max="4362" width="12.140625" style="4" customWidth="1"/>
    <col min="4363" max="4363" width="12.85546875" style="4" customWidth="1"/>
    <col min="4364" max="4364" width="14.5703125" style="4" customWidth="1"/>
    <col min="4365" max="4366" width="18.28515625" style="4" customWidth="1"/>
    <col min="4367" max="4367" width="22.140625" style="4" customWidth="1"/>
    <col min="4368" max="4368" width="43.5703125" style="4" customWidth="1"/>
    <col min="4369" max="4369" width="13.28515625" style="4" customWidth="1"/>
    <col min="4370" max="4370" width="9.140625" style="4"/>
    <col min="4371" max="4371" width="9.85546875" style="4" customWidth="1"/>
    <col min="4372" max="4608" width="9.140625" style="4"/>
    <col min="4609" max="4615" width="0" style="4" hidden="1" customWidth="1"/>
    <col min="4616" max="4616" width="5" style="4" customWidth="1"/>
    <col min="4617" max="4617" width="41.7109375" style="4" customWidth="1"/>
    <col min="4618" max="4618" width="12.140625" style="4" customWidth="1"/>
    <col min="4619" max="4619" width="12.85546875" style="4" customWidth="1"/>
    <col min="4620" max="4620" width="14.5703125" style="4" customWidth="1"/>
    <col min="4621" max="4622" width="18.28515625" style="4" customWidth="1"/>
    <col min="4623" max="4623" width="22.140625" style="4" customWidth="1"/>
    <col min="4624" max="4624" width="43.5703125" style="4" customWidth="1"/>
    <col min="4625" max="4625" width="13.28515625" style="4" customWidth="1"/>
    <col min="4626" max="4626" width="9.140625" style="4"/>
    <col min="4627" max="4627" width="9.85546875" style="4" customWidth="1"/>
    <col min="4628" max="4864" width="9.140625" style="4"/>
    <col min="4865" max="4871" width="0" style="4" hidden="1" customWidth="1"/>
    <col min="4872" max="4872" width="5" style="4" customWidth="1"/>
    <col min="4873" max="4873" width="41.7109375" style="4" customWidth="1"/>
    <col min="4874" max="4874" width="12.140625" style="4" customWidth="1"/>
    <col min="4875" max="4875" width="12.85546875" style="4" customWidth="1"/>
    <col min="4876" max="4876" width="14.5703125" style="4" customWidth="1"/>
    <col min="4877" max="4878" width="18.28515625" style="4" customWidth="1"/>
    <col min="4879" max="4879" width="22.140625" style="4" customWidth="1"/>
    <col min="4880" max="4880" width="43.5703125" style="4" customWidth="1"/>
    <col min="4881" max="4881" width="13.28515625" style="4" customWidth="1"/>
    <col min="4882" max="4882" width="9.140625" style="4"/>
    <col min="4883" max="4883" width="9.85546875" style="4" customWidth="1"/>
    <col min="4884" max="5120" width="9.140625" style="4"/>
    <col min="5121" max="5127" width="0" style="4" hidden="1" customWidth="1"/>
    <col min="5128" max="5128" width="5" style="4" customWidth="1"/>
    <col min="5129" max="5129" width="41.7109375" style="4" customWidth="1"/>
    <col min="5130" max="5130" width="12.140625" style="4" customWidth="1"/>
    <col min="5131" max="5131" width="12.85546875" style="4" customWidth="1"/>
    <col min="5132" max="5132" width="14.5703125" style="4" customWidth="1"/>
    <col min="5133" max="5134" width="18.28515625" style="4" customWidth="1"/>
    <col min="5135" max="5135" width="22.140625" style="4" customWidth="1"/>
    <col min="5136" max="5136" width="43.5703125" style="4" customWidth="1"/>
    <col min="5137" max="5137" width="13.28515625" style="4" customWidth="1"/>
    <col min="5138" max="5138" width="9.140625" style="4"/>
    <col min="5139" max="5139" width="9.85546875" style="4" customWidth="1"/>
    <col min="5140" max="5376" width="9.140625" style="4"/>
    <col min="5377" max="5383" width="0" style="4" hidden="1" customWidth="1"/>
    <col min="5384" max="5384" width="5" style="4" customWidth="1"/>
    <col min="5385" max="5385" width="41.7109375" style="4" customWidth="1"/>
    <col min="5386" max="5386" width="12.140625" style="4" customWidth="1"/>
    <col min="5387" max="5387" width="12.85546875" style="4" customWidth="1"/>
    <col min="5388" max="5388" width="14.5703125" style="4" customWidth="1"/>
    <col min="5389" max="5390" width="18.28515625" style="4" customWidth="1"/>
    <col min="5391" max="5391" width="22.140625" style="4" customWidth="1"/>
    <col min="5392" max="5392" width="43.5703125" style="4" customWidth="1"/>
    <col min="5393" max="5393" width="13.28515625" style="4" customWidth="1"/>
    <col min="5394" max="5394" width="9.140625" style="4"/>
    <col min="5395" max="5395" width="9.85546875" style="4" customWidth="1"/>
    <col min="5396" max="5632" width="9.140625" style="4"/>
    <col min="5633" max="5639" width="0" style="4" hidden="1" customWidth="1"/>
    <col min="5640" max="5640" width="5" style="4" customWidth="1"/>
    <col min="5641" max="5641" width="41.7109375" style="4" customWidth="1"/>
    <col min="5642" max="5642" width="12.140625" style="4" customWidth="1"/>
    <col min="5643" max="5643" width="12.85546875" style="4" customWidth="1"/>
    <col min="5644" max="5644" width="14.5703125" style="4" customWidth="1"/>
    <col min="5645" max="5646" width="18.28515625" style="4" customWidth="1"/>
    <col min="5647" max="5647" width="22.140625" style="4" customWidth="1"/>
    <col min="5648" max="5648" width="43.5703125" style="4" customWidth="1"/>
    <col min="5649" max="5649" width="13.28515625" style="4" customWidth="1"/>
    <col min="5650" max="5650" width="9.140625" style="4"/>
    <col min="5651" max="5651" width="9.85546875" style="4" customWidth="1"/>
    <col min="5652" max="5888" width="9.140625" style="4"/>
    <col min="5889" max="5895" width="0" style="4" hidden="1" customWidth="1"/>
    <col min="5896" max="5896" width="5" style="4" customWidth="1"/>
    <col min="5897" max="5897" width="41.7109375" style="4" customWidth="1"/>
    <col min="5898" max="5898" width="12.140625" style="4" customWidth="1"/>
    <col min="5899" max="5899" width="12.85546875" style="4" customWidth="1"/>
    <col min="5900" max="5900" width="14.5703125" style="4" customWidth="1"/>
    <col min="5901" max="5902" width="18.28515625" style="4" customWidth="1"/>
    <col min="5903" max="5903" width="22.140625" style="4" customWidth="1"/>
    <col min="5904" max="5904" width="43.5703125" style="4" customWidth="1"/>
    <col min="5905" max="5905" width="13.28515625" style="4" customWidth="1"/>
    <col min="5906" max="5906" width="9.140625" style="4"/>
    <col min="5907" max="5907" width="9.85546875" style="4" customWidth="1"/>
    <col min="5908" max="6144" width="9.140625" style="4"/>
    <col min="6145" max="6151" width="0" style="4" hidden="1" customWidth="1"/>
    <col min="6152" max="6152" width="5" style="4" customWidth="1"/>
    <col min="6153" max="6153" width="41.7109375" style="4" customWidth="1"/>
    <col min="6154" max="6154" width="12.140625" style="4" customWidth="1"/>
    <col min="6155" max="6155" width="12.85546875" style="4" customWidth="1"/>
    <col min="6156" max="6156" width="14.5703125" style="4" customWidth="1"/>
    <col min="6157" max="6158" width="18.28515625" style="4" customWidth="1"/>
    <col min="6159" max="6159" width="22.140625" style="4" customWidth="1"/>
    <col min="6160" max="6160" width="43.5703125" style="4" customWidth="1"/>
    <col min="6161" max="6161" width="13.28515625" style="4" customWidth="1"/>
    <col min="6162" max="6162" width="9.140625" style="4"/>
    <col min="6163" max="6163" width="9.85546875" style="4" customWidth="1"/>
    <col min="6164" max="6400" width="9.140625" style="4"/>
    <col min="6401" max="6407" width="0" style="4" hidden="1" customWidth="1"/>
    <col min="6408" max="6408" width="5" style="4" customWidth="1"/>
    <col min="6409" max="6409" width="41.7109375" style="4" customWidth="1"/>
    <col min="6410" max="6410" width="12.140625" style="4" customWidth="1"/>
    <col min="6411" max="6411" width="12.85546875" style="4" customWidth="1"/>
    <col min="6412" max="6412" width="14.5703125" style="4" customWidth="1"/>
    <col min="6413" max="6414" width="18.28515625" style="4" customWidth="1"/>
    <col min="6415" max="6415" width="22.140625" style="4" customWidth="1"/>
    <col min="6416" max="6416" width="43.5703125" style="4" customWidth="1"/>
    <col min="6417" max="6417" width="13.28515625" style="4" customWidth="1"/>
    <col min="6418" max="6418" width="9.140625" style="4"/>
    <col min="6419" max="6419" width="9.85546875" style="4" customWidth="1"/>
    <col min="6420" max="6656" width="9.140625" style="4"/>
    <col min="6657" max="6663" width="0" style="4" hidden="1" customWidth="1"/>
    <col min="6664" max="6664" width="5" style="4" customWidth="1"/>
    <col min="6665" max="6665" width="41.7109375" style="4" customWidth="1"/>
    <col min="6666" max="6666" width="12.140625" style="4" customWidth="1"/>
    <col min="6667" max="6667" width="12.85546875" style="4" customWidth="1"/>
    <col min="6668" max="6668" width="14.5703125" style="4" customWidth="1"/>
    <col min="6669" max="6670" width="18.28515625" style="4" customWidth="1"/>
    <col min="6671" max="6671" width="22.140625" style="4" customWidth="1"/>
    <col min="6672" max="6672" width="43.5703125" style="4" customWidth="1"/>
    <col min="6673" max="6673" width="13.28515625" style="4" customWidth="1"/>
    <col min="6674" max="6674" width="9.140625" style="4"/>
    <col min="6675" max="6675" width="9.85546875" style="4" customWidth="1"/>
    <col min="6676" max="6912" width="9.140625" style="4"/>
    <col min="6913" max="6919" width="0" style="4" hidden="1" customWidth="1"/>
    <col min="6920" max="6920" width="5" style="4" customWidth="1"/>
    <col min="6921" max="6921" width="41.7109375" style="4" customWidth="1"/>
    <col min="6922" max="6922" width="12.140625" style="4" customWidth="1"/>
    <col min="6923" max="6923" width="12.85546875" style="4" customWidth="1"/>
    <col min="6924" max="6924" width="14.5703125" style="4" customWidth="1"/>
    <col min="6925" max="6926" width="18.28515625" style="4" customWidth="1"/>
    <col min="6927" max="6927" width="22.140625" style="4" customWidth="1"/>
    <col min="6928" max="6928" width="43.5703125" style="4" customWidth="1"/>
    <col min="6929" max="6929" width="13.28515625" style="4" customWidth="1"/>
    <col min="6930" max="6930" width="9.140625" style="4"/>
    <col min="6931" max="6931" width="9.85546875" style="4" customWidth="1"/>
    <col min="6932" max="7168" width="9.140625" style="4"/>
    <col min="7169" max="7175" width="0" style="4" hidden="1" customWidth="1"/>
    <col min="7176" max="7176" width="5" style="4" customWidth="1"/>
    <col min="7177" max="7177" width="41.7109375" style="4" customWidth="1"/>
    <col min="7178" max="7178" width="12.140625" style="4" customWidth="1"/>
    <col min="7179" max="7179" width="12.85546875" style="4" customWidth="1"/>
    <col min="7180" max="7180" width="14.5703125" style="4" customWidth="1"/>
    <col min="7181" max="7182" width="18.28515625" style="4" customWidth="1"/>
    <col min="7183" max="7183" width="22.140625" style="4" customWidth="1"/>
    <col min="7184" max="7184" width="43.5703125" style="4" customWidth="1"/>
    <col min="7185" max="7185" width="13.28515625" style="4" customWidth="1"/>
    <col min="7186" max="7186" width="9.140625" style="4"/>
    <col min="7187" max="7187" width="9.85546875" style="4" customWidth="1"/>
    <col min="7188" max="7424" width="9.140625" style="4"/>
    <col min="7425" max="7431" width="0" style="4" hidden="1" customWidth="1"/>
    <col min="7432" max="7432" width="5" style="4" customWidth="1"/>
    <col min="7433" max="7433" width="41.7109375" style="4" customWidth="1"/>
    <col min="7434" max="7434" width="12.140625" style="4" customWidth="1"/>
    <col min="7435" max="7435" width="12.85546875" style="4" customWidth="1"/>
    <col min="7436" max="7436" width="14.5703125" style="4" customWidth="1"/>
    <col min="7437" max="7438" width="18.28515625" style="4" customWidth="1"/>
    <col min="7439" max="7439" width="22.140625" style="4" customWidth="1"/>
    <col min="7440" max="7440" width="43.5703125" style="4" customWidth="1"/>
    <col min="7441" max="7441" width="13.28515625" style="4" customWidth="1"/>
    <col min="7442" max="7442" width="9.140625" style="4"/>
    <col min="7443" max="7443" width="9.85546875" style="4" customWidth="1"/>
    <col min="7444" max="7680" width="9.140625" style="4"/>
    <col min="7681" max="7687" width="0" style="4" hidden="1" customWidth="1"/>
    <col min="7688" max="7688" width="5" style="4" customWidth="1"/>
    <col min="7689" max="7689" width="41.7109375" style="4" customWidth="1"/>
    <col min="7690" max="7690" width="12.140625" style="4" customWidth="1"/>
    <col min="7691" max="7691" width="12.85546875" style="4" customWidth="1"/>
    <col min="7692" max="7692" width="14.5703125" style="4" customWidth="1"/>
    <col min="7693" max="7694" width="18.28515625" style="4" customWidth="1"/>
    <col min="7695" max="7695" width="22.140625" style="4" customWidth="1"/>
    <col min="7696" max="7696" width="43.5703125" style="4" customWidth="1"/>
    <col min="7697" max="7697" width="13.28515625" style="4" customWidth="1"/>
    <col min="7698" max="7698" width="9.140625" style="4"/>
    <col min="7699" max="7699" width="9.85546875" style="4" customWidth="1"/>
    <col min="7700" max="7936" width="9.140625" style="4"/>
    <col min="7937" max="7943" width="0" style="4" hidden="1" customWidth="1"/>
    <col min="7944" max="7944" width="5" style="4" customWidth="1"/>
    <col min="7945" max="7945" width="41.7109375" style="4" customWidth="1"/>
    <col min="7946" max="7946" width="12.140625" style="4" customWidth="1"/>
    <col min="7947" max="7947" width="12.85546875" style="4" customWidth="1"/>
    <col min="7948" max="7948" width="14.5703125" style="4" customWidth="1"/>
    <col min="7949" max="7950" width="18.28515625" style="4" customWidth="1"/>
    <col min="7951" max="7951" width="22.140625" style="4" customWidth="1"/>
    <col min="7952" max="7952" width="43.5703125" style="4" customWidth="1"/>
    <col min="7953" max="7953" width="13.28515625" style="4" customWidth="1"/>
    <col min="7954" max="7954" width="9.140625" style="4"/>
    <col min="7955" max="7955" width="9.85546875" style="4" customWidth="1"/>
    <col min="7956" max="8192" width="9.140625" style="4"/>
    <col min="8193" max="8199" width="0" style="4" hidden="1" customWidth="1"/>
    <col min="8200" max="8200" width="5" style="4" customWidth="1"/>
    <col min="8201" max="8201" width="41.7109375" style="4" customWidth="1"/>
    <col min="8202" max="8202" width="12.140625" style="4" customWidth="1"/>
    <col min="8203" max="8203" width="12.85546875" style="4" customWidth="1"/>
    <col min="8204" max="8204" width="14.5703125" style="4" customWidth="1"/>
    <col min="8205" max="8206" width="18.28515625" style="4" customWidth="1"/>
    <col min="8207" max="8207" width="22.140625" style="4" customWidth="1"/>
    <col min="8208" max="8208" width="43.5703125" style="4" customWidth="1"/>
    <col min="8209" max="8209" width="13.28515625" style="4" customWidth="1"/>
    <col min="8210" max="8210" width="9.140625" style="4"/>
    <col min="8211" max="8211" width="9.85546875" style="4" customWidth="1"/>
    <col min="8212" max="8448" width="9.140625" style="4"/>
    <col min="8449" max="8455" width="0" style="4" hidden="1" customWidth="1"/>
    <col min="8456" max="8456" width="5" style="4" customWidth="1"/>
    <col min="8457" max="8457" width="41.7109375" style="4" customWidth="1"/>
    <col min="8458" max="8458" width="12.140625" style="4" customWidth="1"/>
    <col min="8459" max="8459" width="12.85546875" style="4" customWidth="1"/>
    <col min="8460" max="8460" width="14.5703125" style="4" customWidth="1"/>
    <col min="8461" max="8462" width="18.28515625" style="4" customWidth="1"/>
    <col min="8463" max="8463" width="22.140625" style="4" customWidth="1"/>
    <col min="8464" max="8464" width="43.5703125" style="4" customWidth="1"/>
    <col min="8465" max="8465" width="13.28515625" style="4" customWidth="1"/>
    <col min="8466" max="8466" width="9.140625" style="4"/>
    <col min="8467" max="8467" width="9.85546875" style="4" customWidth="1"/>
    <col min="8468" max="8704" width="9.140625" style="4"/>
    <col min="8705" max="8711" width="0" style="4" hidden="1" customWidth="1"/>
    <col min="8712" max="8712" width="5" style="4" customWidth="1"/>
    <col min="8713" max="8713" width="41.7109375" style="4" customWidth="1"/>
    <col min="8714" max="8714" width="12.140625" style="4" customWidth="1"/>
    <col min="8715" max="8715" width="12.85546875" style="4" customWidth="1"/>
    <col min="8716" max="8716" width="14.5703125" style="4" customWidth="1"/>
    <col min="8717" max="8718" width="18.28515625" style="4" customWidth="1"/>
    <col min="8719" max="8719" width="22.140625" style="4" customWidth="1"/>
    <col min="8720" max="8720" width="43.5703125" style="4" customWidth="1"/>
    <col min="8721" max="8721" width="13.28515625" style="4" customWidth="1"/>
    <col min="8722" max="8722" width="9.140625" style="4"/>
    <col min="8723" max="8723" width="9.85546875" style="4" customWidth="1"/>
    <col min="8724" max="8960" width="9.140625" style="4"/>
    <col min="8961" max="8967" width="0" style="4" hidden="1" customWidth="1"/>
    <col min="8968" max="8968" width="5" style="4" customWidth="1"/>
    <col min="8969" max="8969" width="41.7109375" style="4" customWidth="1"/>
    <col min="8970" max="8970" width="12.140625" style="4" customWidth="1"/>
    <col min="8971" max="8971" width="12.85546875" style="4" customWidth="1"/>
    <col min="8972" max="8972" width="14.5703125" style="4" customWidth="1"/>
    <col min="8973" max="8974" width="18.28515625" style="4" customWidth="1"/>
    <col min="8975" max="8975" width="22.140625" style="4" customWidth="1"/>
    <col min="8976" max="8976" width="43.5703125" style="4" customWidth="1"/>
    <col min="8977" max="8977" width="13.28515625" style="4" customWidth="1"/>
    <col min="8978" max="8978" width="9.140625" style="4"/>
    <col min="8979" max="8979" width="9.85546875" style="4" customWidth="1"/>
    <col min="8980" max="9216" width="9.140625" style="4"/>
    <col min="9217" max="9223" width="0" style="4" hidden="1" customWidth="1"/>
    <col min="9224" max="9224" width="5" style="4" customWidth="1"/>
    <col min="9225" max="9225" width="41.7109375" style="4" customWidth="1"/>
    <col min="9226" max="9226" width="12.140625" style="4" customWidth="1"/>
    <col min="9227" max="9227" width="12.85546875" style="4" customWidth="1"/>
    <col min="9228" max="9228" width="14.5703125" style="4" customWidth="1"/>
    <col min="9229" max="9230" width="18.28515625" style="4" customWidth="1"/>
    <col min="9231" max="9231" width="22.140625" style="4" customWidth="1"/>
    <col min="9232" max="9232" width="43.5703125" style="4" customWidth="1"/>
    <col min="9233" max="9233" width="13.28515625" style="4" customWidth="1"/>
    <col min="9234" max="9234" width="9.140625" style="4"/>
    <col min="9235" max="9235" width="9.85546875" style="4" customWidth="1"/>
    <col min="9236" max="9472" width="9.140625" style="4"/>
    <col min="9473" max="9479" width="0" style="4" hidden="1" customWidth="1"/>
    <col min="9480" max="9480" width="5" style="4" customWidth="1"/>
    <col min="9481" max="9481" width="41.7109375" style="4" customWidth="1"/>
    <col min="9482" max="9482" width="12.140625" style="4" customWidth="1"/>
    <col min="9483" max="9483" width="12.85546875" style="4" customWidth="1"/>
    <col min="9484" max="9484" width="14.5703125" style="4" customWidth="1"/>
    <col min="9485" max="9486" width="18.28515625" style="4" customWidth="1"/>
    <col min="9487" max="9487" width="22.140625" style="4" customWidth="1"/>
    <col min="9488" max="9488" width="43.5703125" style="4" customWidth="1"/>
    <col min="9489" max="9489" width="13.28515625" style="4" customWidth="1"/>
    <col min="9490" max="9490" width="9.140625" style="4"/>
    <col min="9491" max="9491" width="9.85546875" style="4" customWidth="1"/>
    <col min="9492" max="9728" width="9.140625" style="4"/>
    <col min="9729" max="9735" width="0" style="4" hidden="1" customWidth="1"/>
    <col min="9736" max="9736" width="5" style="4" customWidth="1"/>
    <col min="9737" max="9737" width="41.7109375" style="4" customWidth="1"/>
    <col min="9738" max="9738" width="12.140625" style="4" customWidth="1"/>
    <col min="9739" max="9739" width="12.85546875" style="4" customWidth="1"/>
    <col min="9740" max="9740" width="14.5703125" style="4" customWidth="1"/>
    <col min="9741" max="9742" width="18.28515625" style="4" customWidth="1"/>
    <col min="9743" max="9743" width="22.140625" style="4" customWidth="1"/>
    <col min="9744" max="9744" width="43.5703125" style="4" customWidth="1"/>
    <col min="9745" max="9745" width="13.28515625" style="4" customWidth="1"/>
    <col min="9746" max="9746" width="9.140625" style="4"/>
    <col min="9747" max="9747" width="9.85546875" style="4" customWidth="1"/>
    <col min="9748" max="9984" width="9.140625" style="4"/>
    <col min="9985" max="9991" width="0" style="4" hidden="1" customWidth="1"/>
    <col min="9992" max="9992" width="5" style="4" customWidth="1"/>
    <col min="9993" max="9993" width="41.7109375" style="4" customWidth="1"/>
    <col min="9994" max="9994" width="12.140625" style="4" customWidth="1"/>
    <col min="9995" max="9995" width="12.85546875" style="4" customWidth="1"/>
    <col min="9996" max="9996" width="14.5703125" style="4" customWidth="1"/>
    <col min="9997" max="9998" width="18.28515625" style="4" customWidth="1"/>
    <col min="9999" max="9999" width="22.140625" style="4" customWidth="1"/>
    <col min="10000" max="10000" width="43.5703125" style="4" customWidth="1"/>
    <col min="10001" max="10001" width="13.28515625" style="4" customWidth="1"/>
    <col min="10002" max="10002" width="9.140625" style="4"/>
    <col min="10003" max="10003" width="9.85546875" style="4" customWidth="1"/>
    <col min="10004" max="10240" width="9.140625" style="4"/>
    <col min="10241" max="10247" width="0" style="4" hidden="1" customWidth="1"/>
    <col min="10248" max="10248" width="5" style="4" customWidth="1"/>
    <col min="10249" max="10249" width="41.7109375" style="4" customWidth="1"/>
    <col min="10250" max="10250" width="12.140625" style="4" customWidth="1"/>
    <col min="10251" max="10251" width="12.85546875" style="4" customWidth="1"/>
    <col min="10252" max="10252" width="14.5703125" style="4" customWidth="1"/>
    <col min="10253" max="10254" width="18.28515625" style="4" customWidth="1"/>
    <col min="10255" max="10255" width="22.140625" style="4" customWidth="1"/>
    <col min="10256" max="10256" width="43.5703125" style="4" customWidth="1"/>
    <col min="10257" max="10257" width="13.28515625" style="4" customWidth="1"/>
    <col min="10258" max="10258" width="9.140625" style="4"/>
    <col min="10259" max="10259" width="9.85546875" style="4" customWidth="1"/>
    <col min="10260" max="10496" width="9.140625" style="4"/>
    <col min="10497" max="10503" width="0" style="4" hidden="1" customWidth="1"/>
    <col min="10504" max="10504" width="5" style="4" customWidth="1"/>
    <col min="10505" max="10505" width="41.7109375" style="4" customWidth="1"/>
    <col min="10506" max="10506" width="12.140625" style="4" customWidth="1"/>
    <col min="10507" max="10507" width="12.85546875" style="4" customWidth="1"/>
    <col min="10508" max="10508" width="14.5703125" style="4" customWidth="1"/>
    <col min="10509" max="10510" width="18.28515625" style="4" customWidth="1"/>
    <col min="10511" max="10511" width="22.140625" style="4" customWidth="1"/>
    <col min="10512" max="10512" width="43.5703125" style="4" customWidth="1"/>
    <col min="10513" max="10513" width="13.28515625" style="4" customWidth="1"/>
    <col min="10514" max="10514" width="9.140625" style="4"/>
    <col min="10515" max="10515" width="9.85546875" style="4" customWidth="1"/>
    <col min="10516" max="10752" width="9.140625" style="4"/>
    <col min="10753" max="10759" width="0" style="4" hidden="1" customWidth="1"/>
    <col min="10760" max="10760" width="5" style="4" customWidth="1"/>
    <col min="10761" max="10761" width="41.7109375" style="4" customWidth="1"/>
    <col min="10762" max="10762" width="12.140625" style="4" customWidth="1"/>
    <col min="10763" max="10763" width="12.85546875" style="4" customWidth="1"/>
    <col min="10764" max="10764" width="14.5703125" style="4" customWidth="1"/>
    <col min="10765" max="10766" width="18.28515625" style="4" customWidth="1"/>
    <col min="10767" max="10767" width="22.140625" style="4" customWidth="1"/>
    <col min="10768" max="10768" width="43.5703125" style="4" customWidth="1"/>
    <col min="10769" max="10769" width="13.28515625" style="4" customWidth="1"/>
    <col min="10770" max="10770" width="9.140625" style="4"/>
    <col min="10771" max="10771" width="9.85546875" style="4" customWidth="1"/>
    <col min="10772" max="11008" width="9.140625" style="4"/>
    <col min="11009" max="11015" width="0" style="4" hidden="1" customWidth="1"/>
    <col min="11016" max="11016" width="5" style="4" customWidth="1"/>
    <col min="11017" max="11017" width="41.7109375" style="4" customWidth="1"/>
    <col min="11018" max="11018" width="12.140625" style="4" customWidth="1"/>
    <col min="11019" max="11019" width="12.85546875" style="4" customWidth="1"/>
    <col min="11020" max="11020" width="14.5703125" style="4" customWidth="1"/>
    <col min="11021" max="11022" width="18.28515625" style="4" customWidth="1"/>
    <col min="11023" max="11023" width="22.140625" style="4" customWidth="1"/>
    <col min="11024" max="11024" width="43.5703125" style="4" customWidth="1"/>
    <col min="11025" max="11025" width="13.28515625" style="4" customWidth="1"/>
    <col min="11026" max="11026" width="9.140625" style="4"/>
    <col min="11027" max="11027" width="9.85546875" style="4" customWidth="1"/>
    <col min="11028" max="11264" width="9.140625" style="4"/>
    <col min="11265" max="11271" width="0" style="4" hidden="1" customWidth="1"/>
    <col min="11272" max="11272" width="5" style="4" customWidth="1"/>
    <col min="11273" max="11273" width="41.7109375" style="4" customWidth="1"/>
    <col min="11274" max="11274" width="12.140625" style="4" customWidth="1"/>
    <col min="11275" max="11275" width="12.85546875" style="4" customWidth="1"/>
    <col min="11276" max="11276" width="14.5703125" style="4" customWidth="1"/>
    <col min="11277" max="11278" width="18.28515625" style="4" customWidth="1"/>
    <col min="11279" max="11279" width="22.140625" style="4" customWidth="1"/>
    <col min="11280" max="11280" width="43.5703125" style="4" customWidth="1"/>
    <col min="11281" max="11281" width="13.28515625" style="4" customWidth="1"/>
    <col min="11282" max="11282" width="9.140625" style="4"/>
    <col min="11283" max="11283" width="9.85546875" style="4" customWidth="1"/>
    <col min="11284" max="11520" width="9.140625" style="4"/>
    <col min="11521" max="11527" width="0" style="4" hidden="1" customWidth="1"/>
    <col min="11528" max="11528" width="5" style="4" customWidth="1"/>
    <col min="11529" max="11529" width="41.7109375" style="4" customWidth="1"/>
    <col min="11530" max="11530" width="12.140625" style="4" customWidth="1"/>
    <col min="11531" max="11531" width="12.85546875" style="4" customWidth="1"/>
    <col min="11532" max="11532" width="14.5703125" style="4" customWidth="1"/>
    <col min="11533" max="11534" width="18.28515625" style="4" customWidth="1"/>
    <col min="11535" max="11535" width="22.140625" style="4" customWidth="1"/>
    <col min="11536" max="11536" width="43.5703125" style="4" customWidth="1"/>
    <col min="11537" max="11537" width="13.28515625" style="4" customWidth="1"/>
    <col min="11538" max="11538" width="9.140625" style="4"/>
    <col min="11539" max="11539" width="9.85546875" style="4" customWidth="1"/>
    <col min="11540" max="11776" width="9.140625" style="4"/>
    <col min="11777" max="11783" width="0" style="4" hidden="1" customWidth="1"/>
    <col min="11784" max="11784" width="5" style="4" customWidth="1"/>
    <col min="11785" max="11785" width="41.7109375" style="4" customWidth="1"/>
    <col min="11786" max="11786" width="12.140625" style="4" customWidth="1"/>
    <col min="11787" max="11787" width="12.85546875" style="4" customWidth="1"/>
    <col min="11788" max="11788" width="14.5703125" style="4" customWidth="1"/>
    <col min="11789" max="11790" width="18.28515625" style="4" customWidth="1"/>
    <col min="11791" max="11791" width="22.140625" style="4" customWidth="1"/>
    <col min="11792" max="11792" width="43.5703125" style="4" customWidth="1"/>
    <col min="11793" max="11793" width="13.28515625" style="4" customWidth="1"/>
    <col min="11794" max="11794" width="9.140625" style="4"/>
    <col min="11795" max="11795" width="9.85546875" style="4" customWidth="1"/>
    <col min="11796" max="12032" width="9.140625" style="4"/>
    <col min="12033" max="12039" width="0" style="4" hidden="1" customWidth="1"/>
    <col min="12040" max="12040" width="5" style="4" customWidth="1"/>
    <col min="12041" max="12041" width="41.7109375" style="4" customWidth="1"/>
    <col min="12042" max="12042" width="12.140625" style="4" customWidth="1"/>
    <col min="12043" max="12043" width="12.85546875" style="4" customWidth="1"/>
    <col min="12044" max="12044" width="14.5703125" style="4" customWidth="1"/>
    <col min="12045" max="12046" width="18.28515625" style="4" customWidth="1"/>
    <col min="12047" max="12047" width="22.140625" style="4" customWidth="1"/>
    <col min="12048" max="12048" width="43.5703125" style="4" customWidth="1"/>
    <col min="12049" max="12049" width="13.28515625" style="4" customWidth="1"/>
    <col min="12050" max="12050" width="9.140625" style="4"/>
    <col min="12051" max="12051" width="9.85546875" style="4" customWidth="1"/>
    <col min="12052" max="12288" width="9.140625" style="4"/>
    <col min="12289" max="12295" width="0" style="4" hidden="1" customWidth="1"/>
    <col min="12296" max="12296" width="5" style="4" customWidth="1"/>
    <col min="12297" max="12297" width="41.7109375" style="4" customWidth="1"/>
    <col min="12298" max="12298" width="12.140625" style="4" customWidth="1"/>
    <col min="12299" max="12299" width="12.85546875" style="4" customWidth="1"/>
    <col min="12300" max="12300" width="14.5703125" style="4" customWidth="1"/>
    <col min="12301" max="12302" width="18.28515625" style="4" customWidth="1"/>
    <col min="12303" max="12303" width="22.140625" style="4" customWidth="1"/>
    <col min="12304" max="12304" width="43.5703125" style="4" customWidth="1"/>
    <col min="12305" max="12305" width="13.28515625" style="4" customWidth="1"/>
    <col min="12306" max="12306" width="9.140625" style="4"/>
    <col min="12307" max="12307" width="9.85546875" style="4" customWidth="1"/>
    <col min="12308" max="12544" width="9.140625" style="4"/>
    <col min="12545" max="12551" width="0" style="4" hidden="1" customWidth="1"/>
    <col min="12552" max="12552" width="5" style="4" customWidth="1"/>
    <col min="12553" max="12553" width="41.7109375" style="4" customWidth="1"/>
    <col min="12554" max="12554" width="12.140625" style="4" customWidth="1"/>
    <col min="12555" max="12555" width="12.85546875" style="4" customWidth="1"/>
    <col min="12556" max="12556" width="14.5703125" style="4" customWidth="1"/>
    <col min="12557" max="12558" width="18.28515625" style="4" customWidth="1"/>
    <col min="12559" max="12559" width="22.140625" style="4" customWidth="1"/>
    <col min="12560" max="12560" width="43.5703125" style="4" customWidth="1"/>
    <col min="12561" max="12561" width="13.28515625" style="4" customWidth="1"/>
    <col min="12562" max="12562" width="9.140625" style="4"/>
    <col min="12563" max="12563" width="9.85546875" style="4" customWidth="1"/>
    <col min="12564" max="12800" width="9.140625" style="4"/>
    <col min="12801" max="12807" width="0" style="4" hidden="1" customWidth="1"/>
    <col min="12808" max="12808" width="5" style="4" customWidth="1"/>
    <col min="12809" max="12809" width="41.7109375" style="4" customWidth="1"/>
    <col min="12810" max="12810" width="12.140625" style="4" customWidth="1"/>
    <col min="12811" max="12811" width="12.85546875" style="4" customWidth="1"/>
    <col min="12812" max="12812" width="14.5703125" style="4" customWidth="1"/>
    <col min="12813" max="12814" width="18.28515625" style="4" customWidth="1"/>
    <col min="12815" max="12815" width="22.140625" style="4" customWidth="1"/>
    <col min="12816" max="12816" width="43.5703125" style="4" customWidth="1"/>
    <col min="12817" max="12817" width="13.28515625" style="4" customWidth="1"/>
    <col min="12818" max="12818" width="9.140625" style="4"/>
    <col min="12819" max="12819" width="9.85546875" style="4" customWidth="1"/>
    <col min="12820" max="13056" width="9.140625" style="4"/>
    <col min="13057" max="13063" width="0" style="4" hidden="1" customWidth="1"/>
    <col min="13064" max="13064" width="5" style="4" customWidth="1"/>
    <col min="13065" max="13065" width="41.7109375" style="4" customWidth="1"/>
    <col min="13066" max="13066" width="12.140625" style="4" customWidth="1"/>
    <col min="13067" max="13067" width="12.85546875" style="4" customWidth="1"/>
    <col min="13068" max="13068" width="14.5703125" style="4" customWidth="1"/>
    <col min="13069" max="13070" width="18.28515625" style="4" customWidth="1"/>
    <col min="13071" max="13071" width="22.140625" style="4" customWidth="1"/>
    <col min="13072" max="13072" width="43.5703125" style="4" customWidth="1"/>
    <col min="13073" max="13073" width="13.28515625" style="4" customWidth="1"/>
    <col min="13074" max="13074" width="9.140625" style="4"/>
    <col min="13075" max="13075" width="9.85546875" style="4" customWidth="1"/>
    <col min="13076" max="13312" width="9.140625" style="4"/>
    <col min="13313" max="13319" width="0" style="4" hidden="1" customWidth="1"/>
    <col min="13320" max="13320" width="5" style="4" customWidth="1"/>
    <col min="13321" max="13321" width="41.7109375" style="4" customWidth="1"/>
    <col min="13322" max="13322" width="12.140625" style="4" customWidth="1"/>
    <col min="13323" max="13323" width="12.85546875" style="4" customWidth="1"/>
    <col min="13324" max="13324" width="14.5703125" style="4" customWidth="1"/>
    <col min="13325" max="13326" width="18.28515625" style="4" customWidth="1"/>
    <col min="13327" max="13327" width="22.140625" style="4" customWidth="1"/>
    <col min="13328" max="13328" width="43.5703125" style="4" customWidth="1"/>
    <col min="13329" max="13329" width="13.28515625" style="4" customWidth="1"/>
    <col min="13330" max="13330" width="9.140625" style="4"/>
    <col min="13331" max="13331" width="9.85546875" style="4" customWidth="1"/>
    <col min="13332" max="13568" width="9.140625" style="4"/>
    <col min="13569" max="13575" width="0" style="4" hidden="1" customWidth="1"/>
    <col min="13576" max="13576" width="5" style="4" customWidth="1"/>
    <col min="13577" max="13577" width="41.7109375" style="4" customWidth="1"/>
    <col min="13578" max="13578" width="12.140625" style="4" customWidth="1"/>
    <col min="13579" max="13579" width="12.85546875" style="4" customWidth="1"/>
    <col min="13580" max="13580" width="14.5703125" style="4" customWidth="1"/>
    <col min="13581" max="13582" width="18.28515625" style="4" customWidth="1"/>
    <col min="13583" max="13583" width="22.140625" style="4" customWidth="1"/>
    <col min="13584" max="13584" width="43.5703125" style="4" customWidth="1"/>
    <col min="13585" max="13585" width="13.28515625" style="4" customWidth="1"/>
    <col min="13586" max="13586" width="9.140625" style="4"/>
    <col min="13587" max="13587" width="9.85546875" style="4" customWidth="1"/>
    <col min="13588" max="13824" width="9.140625" style="4"/>
    <col min="13825" max="13831" width="0" style="4" hidden="1" customWidth="1"/>
    <col min="13832" max="13832" width="5" style="4" customWidth="1"/>
    <col min="13833" max="13833" width="41.7109375" style="4" customWidth="1"/>
    <col min="13834" max="13834" width="12.140625" style="4" customWidth="1"/>
    <col min="13835" max="13835" width="12.85546875" style="4" customWidth="1"/>
    <col min="13836" max="13836" width="14.5703125" style="4" customWidth="1"/>
    <col min="13837" max="13838" width="18.28515625" style="4" customWidth="1"/>
    <col min="13839" max="13839" width="22.140625" style="4" customWidth="1"/>
    <col min="13840" max="13840" width="43.5703125" style="4" customWidth="1"/>
    <col min="13841" max="13841" width="13.28515625" style="4" customWidth="1"/>
    <col min="13842" max="13842" width="9.140625" style="4"/>
    <col min="13843" max="13843" width="9.85546875" style="4" customWidth="1"/>
    <col min="13844" max="14080" width="9.140625" style="4"/>
    <col min="14081" max="14087" width="0" style="4" hidden="1" customWidth="1"/>
    <col min="14088" max="14088" width="5" style="4" customWidth="1"/>
    <col min="14089" max="14089" width="41.7109375" style="4" customWidth="1"/>
    <col min="14090" max="14090" width="12.140625" style="4" customWidth="1"/>
    <col min="14091" max="14091" width="12.85546875" style="4" customWidth="1"/>
    <col min="14092" max="14092" width="14.5703125" style="4" customWidth="1"/>
    <col min="14093" max="14094" width="18.28515625" style="4" customWidth="1"/>
    <col min="14095" max="14095" width="22.140625" style="4" customWidth="1"/>
    <col min="14096" max="14096" width="43.5703125" style="4" customWidth="1"/>
    <col min="14097" max="14097" width="13.28515625" style="4" customWidth="1"/>
    <col min="14098" max="14098" width="9.140625" style="4"/>
    <col min="14099" max="14099" width="9.85546875" style="4" customWidth="1"/>
    <col min="14100" max="14336" width="9.140625" style="4"/>
    <col min="14337" max="14343" width="0" style="4" hidden="1" customWidth="1"/>
    <col min="14344" max="14344" width="5" style="4" customWidth="1"/>
    <col min="14345" max="14345" width="41.7109375" style="4" customWidth="1"/>
    <col min="14346" max="14346" width="12.140625" style="4" customWidth="1"/>
    <col min="14347" max="14347" width="12.85546875" style="4" customWidth="1"/>
    <col min="14348" max="14348" width="14.5703125" style="4" customWidth="1"/>
    <col min="14349" max="14350" width="18.28515625" style="4" customWidth="1"/>
    <col min="14351" max="14351" width="22.140625" style="4" customWidth="1"/>
    <col min="14352" max="14352" width="43.5703125" style="4" customWidth="1"/>
    <col min="14353" max="14353" width="13.28515625" style="4" customWidth="1"/>
    <col min="14354" max="14354" width="9.140625" style="4"/>
    <col min="14355" max="14355" width="9.85546875" style="4" customWidth="1"/>
    <col min="14356" max="14592" width="9.140625" style="4"/>
    <col min="14593" max="14599" width="0" style="4" hidden="1" customWidth="1"/>
    <col min="14600" max="14600" width="5" style="4" customWidth="1"/>
    <col min="14601" max="14601" width="41.7109375" style="4" customWidth="1"/>
    <col min="14602" max="14602" width="12.140625" style="4" customWidth="1"/>
    <col min="14603" max="14603" width="12.85546875" style="4" customWidth="1"/>
    <col min="14604" max="14604" width="14.5703125" style="4" customWidth="1"/>
    <col min="14605" max="14606" width="18.28515625" style="4" customWidth="1"/>
    <col min="14607" max="14607" width="22.140625" style="4" customWidth="1"/>
    <col min="14608" max="14608" width="43.5703125" style="4" customWidth="1"/>
    <col min="14609" max="14609" width="13.28515625" style="4" customWidth="1"/>
    <col min="14610" max="14610" width="9.140625" style="4"/>
    <col min="14611" max="14611" width="9.85546875" style="4" customWidth="1"/>
    <col min="14612" max="14848" width="9.140625" style="4"/>
    <col min="14849" max="14855" width="0" style="4" hidden="1" customWidth="1"/>
    <col min="14856" max="14856" width="5" style="4" customWidth="1"/>
    <col min="14857" max="14857" width="41.7109375" style="4" customWidth="1"/>
    <col min="14858" max="14858" width="12.140625" style="4" customWidth="1"/>
    <col min="14859" max="14859" width="12.85546875" style="4" customWidth="1"/>
    <col min="14860" max="14860" width="14.5703125" style="4" customWidth="1"/>
    <col min="14861" max="14862" width="18.28515625" style="4" customWidth="1"/>
    <col min="14863" max="14863" width="22.140625" style="4" customWidth="1"/>
    <col min="14864" max="14864" width="43.5703125" style="4" customWidth="1"/>
    <col min="14865" max="14865" width="13.28515625" style="4" customWidth="1"/>
    <col min="14866" max="14866" width="9.140625" style="4"/>
    <col min="14867" max="14867" width="9.85546875" style="4" customWidth="1"/>
    <col min="14868" max="15104" width="9.140625" style="4"/>
    <col min="15105" max="15111" width="0" style="4" hidden="1" customWidth="1"/>
    <col min="15112" max="15112" width="5" style="4" customWidth="1"/>
    <col min="15113" max="15113" width="41.7109375" style="4" customWidth="1"/>
    <col min="15114" max="15114" width="12.140625" style="4" customWidth="1"/>
    <col min="15115" max="15115" width="12.85546875" style="4" customWidth="1"/>
    <col min="15116" max="15116" width="14.5703125" style="4" customWidth="1"/>
    <col min="15117" max="15118" width="18.28515625" style="4" customWidth="1"/>
    <col min="15119" max="15119" width="22.140625" style="4" customWidth="1"/>
    <col min="15120" max="15120" width="43.5703125" style="4" customWidth="1"/>
    <col min="15121" max="15121" width="13.28515625" style="4" customWidth="1"/>
    <col min="15122" max="15122" width="9.140625" style="4"/>
    <col min="15123" max="15123" width="9.85546875" style="4" customWidth="1"/>
    <col min="15124" max="15360" width="9.140625" style="4"/>
    <col min="15361" max="15367" width="0" style="4" hidden="1" customWidth="1"/>
    <col min="15368" max="15368" width="5" style="4" customWidth="1"/>
    <col min="15369" max="15369" width="41.7109375" style="4" customWidth="1"/>
    <col min="15370" max="15370" width="12.140625" style="4" customWidth="1"/>
    <col min="15371" max="15371" width="12.85546875" style="4" customWidth="1"/>
    <col min="15372" max="15372" width="14.5703125" style="4" customWidth="1"/>
    <col min="15373" max="15374" width="18.28515625" style="4" customWidth="1"/>
    <col min="15375" max="15375" width="22.140625" style="4" customWidth="1"/>
    <col min="15376" max="15376" width="43.5703125" style="4" customWidth="1"/>
    <col min="15377" max="15377" width="13.28515625" style="4" customWidth="1"/>
    <col min="15378" max="15378" width="9.140625" style="4"/>
    <col min="15379" max="15379" width="9.85546875" style="4" customWidth="1"/>
    <col min="15380" max="15616" width="9.140625" style="4"/>
    <col min="15617" max="15623" width="0" style="4" hidden="1" customWidth="1"/>
    <col min="15624" max="15624" width="5" style="4" customWidth="1"/>
    <col min="15625" max="15625" width="41.7109375" style="4" customWidth="1"/>
    <col min="15626" max="15626" width="12.140625" style="4" customWidth="1"/>
    <col min="15627" max="15627" width="12.85546875" style="4" customWidth="1"/>
    <col min="15628" max="15628" width="14.5703125" style="4" customWidth="1"/>
    <col min="15629" max="15630" width="18.28515625" style="4" customWidth="1"/>
    <col min="15631" max="15631" width="22.140625" style="4" customWidth="1"/>
    <col min="15632" max="15632" width="43.5703125" style="4" customWidth="1"/>
    <col min="15633" max="15633" width="13.28515625" style="4" customWidth="1"/>
    <col min="15634" max="15634" width="9.140625" style="4"/>
    <col min="15635" max="15635" width="9.85546875" style="4" customWidth="1"/>
    <col min="15636" max="15872" width="9.140625" style="4"/>
    <col min="15873" max="15879" width="0" style="4" hidden="1" customWidth="1"/>
    <col min="15880" max="15880" width="5" style="4" customWidth="1"/>
    <col min="15881" max="15881" width="41.7109375" style="4" customWidth="1"/>
    <col min="15882" max="15882" width="12.140625" style="4" customWidth="1"/>
    <col min="15883" max="15883" width="12.85546875" style="4" customWidth="1"/>
    <col min="15884" max="15884" width="14.5703125" style="4" customWidth="1"/>
    <col min="15885" max="15886" width="18.28515625" style="4" customWidth="1"/>
    <col min="15887" max="15887" width="22.140625" style="4" customWidth="1"/>
    <col min="15888" max="15888" width="43.5703125" style="4" customWidth="1"/>
    <col min="15889" max="15889" width="13.28515625" style="4" customWidth="1"/>
    <col min="15890" max="15890" width="9.140625" style="4"/>
    <col min="15891" max="15891" width="9.85546875" style="4" customWidth="1"/>
    <col min="15892" max="16128" width="9.140625" style="4"/>
    <col min="16129" max="16135" width="0" style="4" hidden="1" customWidth="1"/>
    <col min="16136" max="16136" width="5" style="4" customWidth="1"/>
    <col min="16137" max="16137" width="41.7109375" style="4" customWidth="1"/>
    <col min="16138" max="16138" width="12.140625" style="4" customWidth="1"/>
    <col min="16139" max="16139" width="12.85546875" style="4" customWidth="1"/>
    <col min="16140" max="16140" width="14.5703125" style="4" customWidth="1"/>
    <col min="16141" max="16142" width="18.28515625" style="4" customWidth="1"/>
    <col min="16143" max="16143" width="22.140625" style="4" customWidth="1"/>
    <col min="16144" max="16144" width="43.5703125" style="4" customWidth="1"/>
    <col min="16145" max="16145" width="13.28515625" style="4" customWidth="1"/>
    <col min="16146" max="16146" width="9.140625" style="4"/>
    <col min="16147" max="16147" width="9.85546875" style="4" customWidth="1"/>
    <col min="16148" max="16384" width="9.140625" style="4"/>
  </cols>
  <sheetData>
    <row r="1" spans="1:22" ht="13.5" hidden="1" thickBot="1" x14ac:dyDescent="0.25"/>
    <row r="2" spans="1:22" ht="18" hidden="1" customHeight="1" thickBot="1" x14ac:dyDescent="0.25">
      <c r="H2" s="147"/>
      <c r="I2" s="149" t="s">
        <v>87</v>
      </c>
      <c r="J2" s="151" t="s">
        <v>6</v>
      </c>
      <c r="K2" s="152"/>
      <c r="L2" s="152"/>
      <c r="M2" s="152"/>
      <c r="N2" s="152"/>
      <c r="O2" s="153"/>
      <c r="P2" s="34"/>
    </row>
    <row r="3" spans="1:22" ht="15.75" hidden="1" customHeight="1" thickBot="1" x14ac:dyDescent="0.25">
      <c r="H3" s="148"/>
      <c r="I3" s="150"/>
      <c r="J3" s="154" t="s">
        <v>7</v>
      </c>
      <c r="K3" s="156" t="s">
        <v>8</v>
      </c>
      <c r="L3" s="157"/>
      <c r="M3" s="157"/>
      <c r="N3" s="157"/>
      <c r="O3" s="158"/>
    </row>
    <row r="4" spans="1:22" ht="97.5" customHeight="1" thickBot="1" x14ac:dyDescent="0.25">
      <c r="A4" s="13" t="s">
        <v>9</v>
      </c>
      <c r="B4" s="13" t="s">
        <v>10</v>
      </c>
      <c r="C4" s="13" t="s">
        <v>11</v>
      </c>
      <c r="D4" s="14" t="s">
        <v>12</v>
      </c>
      <c r="E4" s="13" t="s">
        <v>13</v>
      </c>
      <c r="F4" s="13" t="s">
        <v>14</v>
      </c>
      <c r="G4" s="15" t="s">
        <v>88</v>
      </c>
      <c r="H4" s="148"/>
      <c r="I4" s="150"/>
      <c r="J4" s="155"/>
      <c r="K4" s="16" t="s">
        <v>16</v>
      </c>
      <c r="L4" s="17" t="s">
        <v>17</v>
      </c>
      <c r="M4" s="17" t="s">
        <v>18</v>
      </c>
      <c r="N4" s="17" t="s">
        <v>89</v>
      </c>
      <c r="O4" s="18" t="s">
        <v>19</v>
      </c>
    </row>
    <row r="5" spans="1:22" ht="31.5" customHeight="1" thickBot="1" x14ac:dyDescent="0.25">
      <c r="H5" s="144" t="s">
        <v>90</v>
      </c>
      <c r="I5" s="145"/>
      <c r="J5" s="145"/>
      <c r="K5" s="145"/>
      <c r="L5" s="145"/>
      <c r="M5" s="145"/>
      <c r="N5" s="145"/>
      <c r="O5" s="146"/>
      <c r="P5" s="10"/>
      <c r="Q5" s="10"/>
      <c r="R5" s="10"/>
      <c r="S5" s="32"/>
      <c r="T5" s="32"/>
    </row>
    <row r="6" spans="1:22" ht="24.75" customHeight="1" thickBot="1" x14ac:dyDescent="0.25">
      <c r="H6" s="161" t="s">
        <v>91</v>
      </c>
      <c r="I6" s="162"/>
      <c r="J6" s="162"/>
      <c r="K6" s="162"/>
      <c r="L6" s="162"/>
      <c r="M6" s="162"/>
      <c r="N6" s="162"/>
      <c r="O6" s="163"/>
      <c r="P6" s="10"/>
      <c r="Q6" s="10"/>
      <c r="R6" s="10"/>
      <c r="S6" s="32"/>
      <c r="T6" s="32"/>
    </row>
    <row r="7" spans="1:22" ht="38.25" customHeight="1" thickBot="1" x14ac:dyDescent="0.25">
      <c r="H7" s="184" t="s">
        <v>92</v>
      </c>
      <c r="I7" s="185"/>
      <c r="J7" s="185"/>
      <c r="K7" s="185"/>
      <c r="L7" s="185"/>
      <c r="M7" s="185"/>
      <c r="N7" s="185"/>
      <c r="O7" s="186"/>
      <c r="P7" s="10"/>
      <c r="Q7" s="10"/>
      <c r="R7" s="10"/>
      <c r="S7" s="32"/>
      <c r="T7" s="32"/>
    </row>
    <row r="8" spans="1:22" ht="22.5" customHeight="1" thickBot="1" x14ac:dyDescent="0.3">
      <c r="A8" s="8">
        <v>1</v>
      </c>
      <c r="B8" s="8">
        <v>0</v>
      </c>
      <c r="C8" s="8">
        <v>97</v>
      </c>
      <c r="D8" s="14">
        <f>J8</f>
        <v>49982.960000000006</v>
      </c>
      <c r="E8" s="8">
        <v>97</v>
      </c>
      <c r="F8" s="8">
        <v>490002</v>
      </c>
      <c r="G8" s="15">
        <v>10.1</v>
      </c>
      <c r="H8" s="19"/>
      <c r="I8" s="25" t="s">
        <v>93</v>
      </c>
      <c r="J8" s="26">
        <v>49982.960000000006</v>
      </c>
      <c r="K8" s="39">
        <v>32964.270000000004</v>
      </c>
      <c r="L8" s="39">
        <v>9460.75</v>
      </c>
      <c r="M8" s="39">
        <v>3897.99</v>
      </c>
      <c r="N8" s="39">
        <v>2099.9</v>
      </c>
      <c r="O8" s="39">
        <v>1560.05</v>
      </c>
      <c r="P8" s="40"/>
      <c r="Q8" s="40"/>
      <c r="R8" s="40"/>
      <c r="S8" s="40"/>
      <c r="T8" s="40"/>
      <c r="U8" s="40"/>
    </row>
    <row r="9" spans="1:22" ht="33.75" customHeight="1" thickBot="1" x14ac:dyDescent="0.25">
      <c r="H9" s="187" t="s">
        <v>187</v>
      </c>
      <c r="I9" s="188"/>
      <c r="J9" s="188"/>
      <c r="K9" s="188"/>
      <c r="L9" s="188"/>
      <c r="M9" s="188"/>
      <c r="N9" s="188"/>
      <c r="O9" s="189"/>
      <c r="P9" s="41"/>
      <c r="Q9" s="40"/>
      <c r="R9" s="10"/>
      <c r="S9" s="32"/>
      <c r="T9" s="32"/>
    </row>
    <row r="10" spans="1:22" ht="22.5" customHeight="1" x14ac:dyDescent="0.25">
      <c r="A10" s="8">
        <v>1</v>
      </c>
      <c r="B10" s="8">
        <v>0</v>
      </c>
      <c r="C10" s="20">
        <v>97</v>
      </c>
      <c r="D10" s="14">
        <f t="shared" ref="D10:D70" si="0">J10</f>
        <v>42506.39</v>
      </c>
      <c r="E10" s="20">
        <v>97</v>
      </c>
      <c r="F10" s="8">
        <v>490005</v>
      </c>
      <c r="G10" s="15">
        <v>10.1</v>
      </c>
      <c r="H10" s="19"/>
      <c r="I10" s="25" t="s">
        <v>93</v>
      </c>
      <c r="J10" s="26">
        <v>42506.39</v>
      </c>
      <c r="K10" s="39">
        <v>23706.77</v>
      </c>
      <c r="L10" s="39">
        <v>6803.84</v>
      </c>
      <c r="M10" s="39">
        <v>3897.99</v>
      </c>
      <c r="N10" s="39">
        <v>2099.9</v>
      </c>
      <c r="O10" s="39">
        <v>5997.89</v>
      </c>
      <c r="P10" s="41"/>
      <c r="Q10" s="40"/>
      <c r="R10" s="10"/>
      <c r="S10" s="32"/>
      <c r="T10" s="32"/>
    </row>
    <row r="11" spans="1:22" ht="22.5" customHeight="1" thickBot="1" x14ac:dyDescent="0.3">
      <c r="A11" s="8">
        <v>1</v>
      </c>
      <c r="B11" s="8">
        <v>0</v>
      </c>
      <c r="C11" s="20">
        <v>53</v>
      </c>
      <c r="D11" s="14">
        <f t="shared" si="0"/>
        <v>61830.349999999991</v>
      </c>
      <c r="E11" s="20">
        <v>53</v>
      </c>
      <c r="F11" s="8">
        <v>490005</v>
      </c>
      <c r="G11" s="15">
        <v>12.3</v>
      </c>
      <c r="H11" s="19"/>
      <c r="I11" s="25" t="s">
        <v>94</v>
      </c>
      <c r="J11" s="26">
        <v>61830.349999999991</v>
      </c>
      <c r="K11" s="39">
        <v>36022.14</v>
      </c>
      <c r="L11" s="39">
        <v>10338.35</v>
      </c>
      <c r="M11" s="39">
        <v>5669.81</v>
      </c>
      <c r="N11" s="39">
        <v>2541.21</v>
      </c>
      <c r="O11" s="39">
        <v>7258.84</v>
      </c>
      <c r="P11" s="41"/>
      <c r="Q11" s="40"/>
      <c r="R11" s="10"/>
      <c r="S11" s="32"/>
      <c r="T11" s="32"/>
    </row>
    <row r="12" spans="1:22" ht="30.75" customHeight="1" thickBot="1" x14ac:dyDescent="0.25">
      <c r="H12" s="184" t="s">
        <v>95</v>
      </c>
      <c r="I12" s="185"/>
      <c r="J12" s="185"/>
      <c r="K12" s="185"/>
      <c r="L12" s="185"/>
      <c r="M12" s="185"/>
      <c r="N12" s="185"/>
      <c r="O12" s="186"/>
      <c r="P12" s="41"/>
      <c r="Q12" s="40"/>
      <c r="R12" s="10"/>
      <c r="S12" s="32"/>
      <c r="T12" s="32"/>
    </row>
    <row r="13" spans="1:22" ht="22.5" customHeight="1" x14ac:dyDescent="0.25">
      <c r="A13" s="8">
        <v>1</v>
      </c>
      <c r="B13" s="8">
        <v>0</v>
      </c>
      <c r="C13" s="20">
        <v>136</v>
      </c>
      <c r="D13" s="14">
        <f t="shared" si="0"/>
        <v>51310.520000000004</v>
      </c>
      <c r="E13" s="20">
        <v>136</v>
      </c>
      <c r="F13" s="8">
        <v>490007</v>
      </c>
      <c r="G13" s="15">
        <v>6.3</v>
      </c>
      <c r="H13" s="42"/>
      <c r="I13" s="43" t="s">
        <v>96</v>
      </c>
      <c r="J13" s="124">
        <v>51310.520000000004</v>
      </c>
      <c r="K13" s="125">
        <v>32967.25</v>
      </c>
      <c r="L13" s="125">
        <v>9461.6</v>
      </c>
      <c r="M13" s="125">
        <v>4049.87</v>
      </c>
      <c r="N13" s="125">
        <v>1320.51</v>
      </c>
      <c r="O13" s="125">
        <v>3511.29</v>
      </c>
      <c r="P13" s="46"/>
      <c r="Q13" s="40"/>
      <c r="R13" s="40"/>
      <c r="S13" s="40"/>
      <c r="T13" s="40"/>
      <c r="U13" s="40"/>
      <c r="V13" s="40"/>
    </row>
    <row r="14" spans="1:22" ht="22.5" customHeight="1" x14ac:dyDescent="0.25">
      <c r="A14" s="8">
        <v>1</v>
      </c>
      <c r="B14" s="8">
        <v>0</v>
      </c>
      <c r="C14" s="20">
        <v>28</v>
      </c>
      <c r="D14" s="14">
        <f t="shared" si="0"/>
        <v>41267.29</v>
      </c>
      <c r="E14" s="20">
        <v>28</v>
      </c>
      <c r="F14" s="8">
        <v>490007</v>
      </c>
      <c r="G14" s="15">
        <v>7.1</v>
      </c>
      <c r="H14" s="19"/>
      <c r="I14" s="47" t="s">
        <v>97</v>
      </c>
      <c r="J14" s="112">
        <v>41267.29</v>
      </c>
      <c r="K14" s="126">
        <v>25277.02</v>
      </c>
      <c r="L14" s="126">
        <v>7254.5</v>
      </c>
      <c r="M14" s="126">
        <v>3290.51</v>
      </c>
      <c r="N14" s="126">
        <v>1489.16</v>
      </c>
      <c r="O14" s="127">
        <v>3956.1</v>
      </c>
      <c r="P14" s="46"/>
      <c r="Q14" s="40"/>
      <c r="R14" s="40"/>
      <c r="S14" s="40"/>
      <c r="T14" s="40"/>
      <c r="U14" s="40"/>
      <c r="V14" s="40"/>
    </row>
    <row r="15" spans="1:22" ht="22.5" customHeight="1" x14ac:dyDescent="0.25">
      <c r="A15" s="8">
        <v>1</v>
      </c>
      <c r="B15" s="8">
        <v>0</v>
      </c>
      <c r="C15" s="20">
        <v>0</v>
      </c>
      <c r="D15" s="14">
        <f t="shared" si="0"/>
        <v>50837.96</v>
      </c>
      <c r="E15" s="20">
        <v>68</v>
      </c>
      <c r="F15" s="8">
        <v>490007</v>
      </c>
      <c r="G15" s="15">
        <v>8.6</v>
      </c>
      <c r="H15" s="19"/>
      <c r="I15" s="47" t="s">
        <v>98</v>
      </c>
      <c r="J15" s="112">
        <v>50837.96</v>
      </c>
      <c r="K15" s="126">
        <v>31286.77</v>
      </c>
      <c r="L15" s="126">
        <v>8979.2999999999993</v>
      </c>
      <c r="M15" s="126">
        <v>4049.87</v>
      </c>
      <c r="N15" s="126">
        <v>1784.24</v>
      </c>
      <c r="O15" s="127">
        <v>4737.78</v>
      </c>
      <c r="P15" s="41"/>
      <c r="Q15" s="40"/>
      <c r="R15" s="40"/>
      <c r="S15" s="40"/>
      <c r="T15" s="40"/>
      <c r="U15" s="40"/>
      <c r="V15" s="40"/>
    </row>
    <row r="16" spans="1:22" ht="22.5" customHeight="1" x14ac:dyDescent="0.25">
      <c r="A16" s="8">
        <v>1</v>
      </c>
      <c r="B16" s="8">
        <v>0</v>
      </c>
      <c r="C16" s="20">
        <v>97</v>
      </c>
      <c r="D16" s="14">
        <f t="shared" si="0"/>
        <v>48541.490000000005</v>
      </c>
      <c r="E16" s="20">
        <v>97</v>
      </c>
      <c r="F16" s="8">
        <v>490007</v>
      </c>
      <c r="G16" s="15">
        <v>10.1</v>
      </c>
      <c r="H16" s="19"/>
      <c r="I16" s="47" t="s">
        <v>93</v>
      </c>
      <c r="J16" s="112">
        <v>48541.490000000005</v>
      </c>
      <c r="K16" s="126">
        <v>28727.86</v>
      </c>
      <c r="L16" s="126">
        <v>8244.9</v>
      </c>
      <c r="M16" s="126">
        <v>3897.99</v>
      </c>
      <c r="N16" s="126">
        <v>2099.9</v>
      </c>
      <c r="O16" s="127">
        <v>5570.84</v>
      </c>
      <c r="P16" s="41"/>
      <c r="Q16" s="40"/>
      <c r="R16" s="40"/>
      <c r="S16" s="40"/>
      <c r="T16" s="40"/>
      <c r="U16" s="40"/>
      <c r="V16" s="40"/>
    </row>
    <row r="17" spans="1:22" ht="22.5" customHeight="1" x14ac:dyDescent="0.25">
      <c r="A17" s="8">
        <v>1</v>
      </c>
      <c r="B17" s="8">
        <v>0</v>
      </c>
      <c r="C17" s="20">
        <v>112</v>
      </c>
      <c r="D17" s="14">
        <f t="shared" si="0"/>
        <v>57335.3</v>
      </c>
      <c r="E17" s="20">
        <v>112</v>
      </c>
      <c r="F17" s="8">
        <v>490007</v>
      </c>
      <c r="G17" s="15">
        <v>9.1999999999999993</v>
      </c>
      <c r="H17" s="19"/>
      <c r="I17" s="47" t="s">
        <v>99</v>
      </c>
      <c r="J17" s="112">
        <v>57335.3</v>
      </c>
      <c r="K17" s="126">
        <v>35703.360000000001</v>
      </c>
      <c r="L17" s="126">
        <v>10246.86</v>
      </c>
      <c r="M17" s="126">
        <v>4556.1000000000004</v>
      </c>
      <c r="N17" s="126">
        <v>1868.15</v>
      </c>
      <c r="O17" s="127">
        <v>4960.83</v>
      </c>
      <c r="P17" s="41"/>
      <c r="Q17" s="40"/>
      <c r="R17" s="40"/>
      <c r="S17" s="40"/>
      <c r="T17" s="40"/>
      <c r="U17" s="40"/>
      <c r="V17" s="40"/>
    </row>
    <row r="18" spans="1:22" ht="22.5" customHeight="1" thickBot="1" x14ac:dyDescent="0.3">
      <c r="A18" s="8">
        <v>1</v>
      </c>
      <c r="B18" s="8">
        <v>0</v>
      </c>
      <c r="C18" s="20">
        <v>158</v>
      </c>
      <c r="D18" s="14">
        <f t="shared" si="0"/>
        <v>69279.030000000013</v>
      </c>
      <c r="E18" s="20">
        <v>158</v>
      </c>
      <c r="F18" s="8">
        <v>490007</v>
      </c>
      <c r="G18" s="15">
        <v>16.600000000000001</v>
      </c>
      <c r="H18" s="49"/>
      <c r="I18" s="50" t="s">
        <v>100</v>
      </c>
      <c r="J18" s="128">
        <v>69279.030000000013</v>
      </c>
      <c r="K18" s="129">
        <v>39417.01</v>
      </c>
      <c r="L18" s="129">
        <v>11312.68</v>
      </c>
      <c r="M18" s="129">
        <v>5812.44</v>
      </c>
      <c r="N18" s="129">
        <v>3483.8</v>
      </c>
      <c r="O18" s="130">
        <v>9253.1</v>
      </c>
      <c r="P18" s="41"/>
      <c r="Q18" s="40"/>
      <c r="R18" s="40"/>
      <c r="S18" s="40"/>
      <c r="T18" s="40"/>
      <c r="U18" s="40"/>
      <c r="V18" s="40"/>
    </row>
    <row r="19" spans="1:22" ht="22.5" customHeight="1" thickBot="1" x14ac:dyDescent="0.25">
      <c r="H19" s="184" t="s">
        <v>101</v>
      </c>
      <c r="I19" s="185"/>
      <c r="J19" s="185"/>
      <c r="K19" s="185"/>
      <c r="L19" s="185"/>
      <c r="M19" s="185"/>
      <c r="N19" s="185"/>
      <c r="O19" s="186"/>
      <c r="P19" s="41"/>
      <c r="Q19" s="40"/>
      <c r="R19" s="10"/>
      <c r="S19" s="32"/>
      <c r="T19" s="32"/>
    </row>
    <row r="20" spans="1:22" ht="22.5" customHeight="1" x14ac:dyDescent="0.25">
      <c r="A20" s="8">
        <v>1</v>
      </c>
      <c r="B20" s="8">
        <v>0</v>
      </c>
      <c r="C20" s="20">
        <v>136</v>
      </c>
      <c r="D20" s="14">
        <f t="shared" si="0"/>
        <v>49951.92</v>
      </c>
      <c r="E20" s="13">
        <v>136</v>
      </c>
      <c r="F20" s="54">
        <v>490011</v>
      </c>
      <c r="G20" s="15">
        <v>6.3</v>
      </c>
      <c r="H20" s="42"/>
      <c r="I20" s="43" t="s">
        <v>96</v>
      </c>
      <c r="J20" s="44">
        <v>49951.92</v>
      </c>
      <c r="K20" s="45">
        <v>34006.49</v>
      </c>
      <c r="L20" s="45">
        <v>10239.35</v>
      </c>
      <c r="M20" s="45">
        <v>4049.87</v>
      </c>
      <c r="N20" s="45">
        <v>1320.51</v>
      </c>
      <c r="O20" s="45">
        <v>335.7</v>
      </c>
      <c r="P20" s="46"/>
      <c r="Q20" s="40"/>
      <c r="R20" s="10"/>
      <c r="S20" s="32"/>
      <c r="T20" s="32"/>
    </row>
    <row r="21" spans="1:22" ht="22.5" customHeight="1" x14ac:dyDescent="0.25">
      <c r="A21" s="8">
        <v>1</v>
      </c>
      <c r="B21" s="8">
        <v>0</v>
      </c>
      <c r="C21" s="20">
        <v>28</v>
      </c>
      <c r="D21" s="14">
        <f t="shared" si="0"/>
        <v>39082.570000000007</v>
      </c>
      <c r="E21" s="13">
        <v>28</v>
      </c>
      <c r="F21" s="54">
        <v>490011</v>
      </c>
      <c r="G21" s="15">
        <v>7.1</v>
      </c>
      <c r="H21" s="19"/>
      <c r="I21" s="47" t="s">
        <v>97</v>
      </c>
      <c r="J21" s="26">
        <v>39082.570000000007</v>
      </c>
      <c r="K21" s="39">
        <v>26073.84</v>
      </c>
      <c r="L21" s="39">
        <v>7850.83</v>
      </c>
      <c r="M21" s="39">
        <v>3290.51</v>
      </c>
      <c r="N21" s="39">
        <v>1489.16</v>
      </c>
      <c r="O21" s="48">
        <v>378.23</v>
      </c>
      <c r="P21" s="41"/>
      <c r="Q21" s="40"/>
      <c r="R21" s="10"/>
      <c r="S21" s="32"/>
      <c r="T21" s="32"/>
    </row>
    <row r="22" spans="1:22" ht="22.5" customHeight="1" x14ac:dyDescent="0.25">
      <c r="A22" s="8">
        <v>1</v>
      </c>
      <c r="B22" s="8">
        <v>0</v>
      </c>
      <c r="C22" s="20">
        <v>0</v>
      </c>
      <c r="D22" s="14">
        <f t="shared" si="0"/>
        <v>48277.53</v>
      </c>
      <c r="E22" s="13">
        <v>68</v>
      </c>
      <c r="F22" s="54">
        <v>490011</v>
      </c>
      <c r="G22" s="15">
        <v>8.6</v>
      </c>
      <c r="H22" s="19"/>
      <c r="I22" s="47" t="s">
        <v>98</v>
      </c>
      <c r="J22" s="26">
        <v>48277.53</v>
      </c>
      <c r="K22" s="39">
        <v>32273.040000000001</v>
      </c>
      <c r="L22" s="39">
        <v>9717.41</v>
      </c>
      <c r="M22" s="39">
        <v>4049.87</v>
      </c>
      <c r="N22" s="39">
        <v>1784.24</v>
      </c>
      <c r="O22" s="48">
        <v>452.97</v>
      </c>
      <c r="P22" s="41"/>
      <c r="Q22" s="40"/>
      <c r="R22" s="10"/>
      <c r="S22" s="32"/>
      <c r="T22" s="32"/>
    </row>
    <row r="23" spans="1:22" ht="22.5" customHeight="1" x14ac:dyDescent="0.25">
      <c r="A23" s="8">
        <v>1</v>
      </c>
      <c r="B23" s="8">
        <v>0</v>
      </c>
      <c r="C23" s="20">
        <v>97</v>
      </c>
      <c r="D23" s="14">
        <f t="shared" si="0"/>
        <v>45086.59</v>
      </c>
      <c r="E23" s="13">
        <v>97</v>
      </c>
      <c r="F23" s="54">
        <v>490011</v>
      </c>
      <c r="G23" s="15">
        <v>10.1</v>
      </c>
      <c r="H23" s="19"/>
      <c r="I23" s="47" t="s">
        <v>93</v>
      </c>
      <c r="J23" s="26">
        <v>45086.59</v>
      </c>
      <c r="K23" s="39">
        <v>29633.46</v>
      </c>
      <c r="L23" s="39">
        <v>8922.6299999999992</v>
      </c>
      <c r="M23" s="39">
        <v>3897.99</v>
      </c>
      <c r="N23" s="39">
        <v>2099.9</v>
      </c>
      <c r="O23" s="48">
        <v>532.61</v>
      </c>
      <c r="P23" s="41"/>
      <c r="Q23" s="40"/>
      <c r="R23" s="10"/>
      <c r="S23" s="32"/>
      <c r="T23" s="32"/>
    </row>
    <row r="24" spans="1:22" ht="22.5" customHeight="1" x14ac:dyDescent="0.25">
      <c r="A24" s="8">
        <v>1</v>
      </c>
      <c r="B24" s="8">
        <v>0</v>
      </c>
      <c r="C24" s="20">
        <v>100</v>
      </c>
      <c r="D24" s="14">
        <f t="shared" si="0"/>
        <v>85787.13</v>
      </c>
      <c r="E24" s="13">
        <v>100</v>
      </c>
      <c r="F24" s="54">
        <v>490011</v>
      </c>
      <c r="G24" s="15">
        <v>11.5</v>
      </c>
      <c r="H24" s="19"/>
      <c r="I24" s="47" t="s">
        <v>102</v>
      </c>
      <c r="J24" s="26">
        <v>85787.13</v>
      </c>
      <c r="K24" s="39">
        <v>59531.3</v>
      </c>
      <c r="L24" s="39">
        <v>17924.87</v>
      </c>
      <c r="M24" s="39">
        <v>5430.33</v>
      </c>
      <c r="N24" s="39">
        <v>2314.3200000000002</v>
      </c>
      <c r="O24" s="48">
        <v>586.30999999999995</v>
      </c>
      <c r="P24" s="41"/>
      <c r="Q24" s="40"/>
      <c r="R24" s="10"/>
      <c r="S24" s="32"/>
      <c r="T24" s="32"/>
    </row>
    <row r="25" spans="1:22" ht="22.5" customHeight="1" x14ac:dyDescent="0.25">
      <c r="A25" s="8">
        <v>1</v>
      </c>
      <c r="B25" s="8">
        <v>0</v>
      </c>
      <c r="C25" s="20">
        <v>112</v>
      </c>
      <c r="D25" s="14">
        <f t="shared" si="0"/>
        <v>54816.56</v>
      </c>
      <c r="E25" s="13">
        <v>112</v>
      </c>
      <c r="F25" s="54">
        <v>490011</v>
      </c>
      <c r="G25" s="15">
        <v>9.1999999999999993</v>
      </c>
      <c r="H25" s="19"/>
      <c r="I25" s="47" t="s">
        <v>99</v>
      </c>
      <c r="J25" s="26">
        <v>54816.56</v>
      </c>
      <c r="K25" s="39">
        <v>36828.85</v>
      </c>
      <c r="L25" s="39">
        <v>11089.17</v>
      </c>
      <c r="M25" s="39">
        <v>4556.1000000000004</v>
      </c>
      <c r="N25" s="39">
        <v>1868.15</v>
      </c>
      <c r="O25" s="48">
        <v>474.29</v>
      </c>
      <c r="P25" s="41"/>
      <c r="Q25" s="40"/>
      <c r="R25" s="10"/>
      <c r="S25" s="32"/>
      <c r="T25" s="32"/>
    </row>
    <row r="26" spans="1:22" ht="22.5" customHeight="1" thickBot="1" x14ac:dyDescent="0.3">
      <c r="A26" s="8">
        <v>1</v>
      </c>
      <c r="B26" s="8">
        <v>0</v>
      </c>
      <c r="C26" s="20">
        <v>158</v>
      </c>
      <c r="D26" s="14">
        <f t="shared" si="0"/>
        <v>63083.05</v>
      </c>
      <c r="E26" s="13">
        <v>158</v>
      </c>
      <c r="F26" s="54">
        <v>490011</v>
      </c>
      <c r="G26" s="15">
        <v>16.600000000000001</v>
      </c>
      <c r="H26" s="49"/>
      <c r="I26" s="50" t="s">
        <v>100</v>
      </c>
      <c r="J26" s="51">
        <v>63083.05</v>
      </c>
      <c r="K26" s="52">
        <v>40659.56</v>
      </c>
      <c r="L26" s="52">
        <v>12242.59</v>
      </c>
      <c r="M26" s="52">
        <v>5812.44</v>
      </c>
      <c r="N26" s="52">
        <v>3483.8</v>
      </c>
      <c r="O26" s="53">
        <v>884.66</v>
      </c>
      <c r="P26" s="41"/>
      <c r="Q26" s="40"/>
      <c r="R26" s="10"/>
      <c r="S26" s="32"/>
      <c r="T26" s="32"/>
    </row>
    <row r="27" spans="1:22" ht="22.5" customHeight="1" thickBot="1" x14ac:dyDescent="0.25">
      <c r="H27" s="164" t="s">
        <v>103</v>
      </c>
      <c r="I27" s="165"/>
      <c r="J27" s="165"/>
      <c r="K27" s="165"/>
      <c r="L27" s="165"/>
      <c r="M27" s="165"/>
      <c r="N27" s="165"/>
      <c r="O27" s="166"/>
      <c r="P27" s="142" t="s">
        <v>197</v>
      </c>
      <c r="Q27" s="40"/>
      <c r="R27" s="10"/>
      <c r="S27" s="32"/>
      <c r="T27" s="32"/>
    </row>
    <row r="28" spans="1:22" ht="22.5" customHeight="1" x14ac:dyDescent="0.25">
      <c r="A28" s="8">
        <v>1</v>
      </c>
      <c r="B28" s="8">
        <v>0</v>
      </c>
      <c r="C28" s="20">
        <v>136</v>
      </c>
      <c r="D28" s="14">
        <f t="shared" si="0"/>
        <v>80665.01999999999</v>
      </c>
      <c r="E28" s="13">
        <v>136</v>
      </c>
      <c r="F28" s="13">
        <v>490026</v>
      </c>
      <c r="G28" s="15">
        <v>6.3</v>
      </c>
      <c r="H28" s="42"/>
      <c r="I28" s="43" t="s">
        <v>96</v>
      </c>
      <c r="J28" s="124">
        <v>80665.01999999999</v>
      </c>
      <c r="K28" s="125">
        <v>49856.23</v>
      </c>
      <c r="L28" s="125">
        <v>14308.74</v>
      </c>
      <c r="M28" s="125">
        <v>4049.87</v>
      </c>
      <c r="N28" s="125">
        <v>1320.51</v>
      </c>
      <c r="O28" s="125">
        <v>11129.67</v>
      </c>
      <c r="P28" s="41"/>
      <c r="Q28" s="40"/>
      <c r="R28" s="10"/>
      <c r="S28" s="32"/>
      <c r="T28" s="32"/>
    </row>
    <row r="29" spans="1:22" ht="22.5" customHeight="1" x14ac:dyDescent="0.25">
      <c r="A29" s="8">
        <v>1</v>
      </c>
      <c r="B29" s="8">
        <v>0</v>
      </c>
      <c r="C29" s="20">
        <v>28</v>
      </c>
      <c r="D29" s="14">
        <f t="shared" si="0"/>
        <v>66516.55</v>
      </c>
      <c r="E29" s="13">
        <v>28</v>
      </c>
      <c r="F29" s="13">
        <v>490026</v>
      </c>
      <c r="G29" s="15">
        <v>7.1</v>
      </c>
      <c r="H29" s="19"/>
      <c r="I29" s="47" t="s">
        <v>97</v>
      </c>
      <c r="J29" s="112">
        <v>66516.55</v>
      </c>
      <c r="K29" s="126">
        <v>38226.33</v>
      </c>
      <c r="L29" s="126">
        <v>10970.96</v>
      </c>
      <c r="M29" s="126">
        <v>3290.51</v>
      </c>
      <c r="N29" s="126">
        <v>1489.16</v>
      </c>
      <c r="O29" s="127">
        <v>12539.59</v>
      </c>
      <c r="P29" s="41"/>
      <c r="Q29" s="40"/>
      <c r="R29" s="10"/>
      <c r="S29" s="32"/>
      <c r="T29" s="32"/>
    </row>
    <row r="30" spans="1:22" ht="22.5" customHeight="1" x14ac:dyDescent="0.25">
      <c r="A30" s="8">
        <v>1</v>
      </c>
      <c r="B30" s="8">
        <v>0</v>
      </c>
      <c r="C30" s="20">
        <v>0</v>
      </c>
      <c r="D30" s="14">
        <f t="shared" si="0"/>
        <v>81745.58</v>
      </c>
      <c r="E30" s="13">
        <v>68</v>
      </c>
      <c r="F30" s="13">
        <v>490026</v>
      </c>
      <c r="G30" s="15">
        <v>8.6</v>
      </c>
      <c r="H30" s="19"/>
      <c r="I30" s="47" t="s">
        <v>98</v>
      </c>
      <c r="J30" s="112">
        <v>81745.58</v>
      </c>
      <c r="K30" s="126">
        <v>47314.85</v>
      </c>
      <c r="L30" s="126">
        <v>13579.36</v>
      </c>
      <c r="M30" s="126">
        <v>4049.87</v>
      </c>
      <c r="N30" s="126">
        <v>1784.24</v>
      </c>
      <c r="O30" s="127">
        <v>15017.26</v>
      </c>
      <c r="P30" s="41"/>
      <c r="Q30" s="40"/>
      <c r="R30" s="10"/>
      <c r="S30" s="32"/>
      <c r="T30" s="32"/>
    </row>
    <row r="31" spans="1:22" ht="22.5" customHeight="1" x14ac:dyDescent="0.25">
      <c r="A31" s="8">
        <v>1</v>
      </c>
      <c r="B31" s="8">
        <v>0</v>
      </c>
      <c r="C31" s="20">
        <v>97</v>
      </c>
      <c r="D31" s="14">
        <f t="shared" si="0"/>
        <v>79569.429999999993</v>
      </c>
      <c r="E31" s="13">
        <v>97</v>
      </c>
      <c r="F31" s="13">
        <v>490026</v>
      </c>
      <c r="G31" s="15">
        <v>10.1</v>
      </c>
      <c r="H31" s="19"/>
      <c r="I31" s="47" t="s">
        <v>93</v>
      </c>
      <c r="J31" s="112">
        <v>79569.429999999993</v>
      </c>
      <c r="K31" s="126">
        <v>43445.03</v>
      </c>
      <c r="L31" s="126">
        <v>12468.72</v>
      </c>
      <c r="M31" s="126">
        <v>3897.99</v>
      </c>
      <c r="N31" s="126">
        <v>2099.9</v>
      </c>
      <c r="O31" s="127">
        <v>17657.79</v>
      </c>
      <c r="P31" s="41"/>
      <c r="Q31" s="40"/>
      <c r="R31" s="10"/>
      <c r="S31" s="32"/>
      <c r="T31" s="32"/>
    </row>
    <row r="32" spans="1:22" ht="22.5" customHeight="1" x14ac:dyDescent="0.25">
      <c r="A32" s="8">
        <v>1</v>
      </c>
      <c r="B32" s="8">
        <v>0</v>
      </c>
      <c r="C32" s="20">
        <v>112</v>
      </c>
      <c r="D32" s="14">
        <f t="shared" si="0"/>
        <v>91638.84</v>
      </c>
      <c r="E32" s="13">
        <v>112</v>
      </c>
      <c r="F32" s="13">
        <v>490026</v>
      </c>
      <c r="G32" s="15">
        <v>9.1999999999999993</v>
      </c>
      <c r="H32" s="19"/>
      <c r="I32" s="47" t="s">
        <v>99</v>
      </c>
      <c r="J32" s="112">
        <v>91638.84</v>
      </c>
      <c r="K32" s="126">
        <v>53994.04</v>
      </c>
      <c r="L32" s="126">
        <v>15496.29</v>
      </c>
      <c r="M32" s="126">
        <v>4556.1000000000004</v>
      </c>
      <c r="N32" s="126">
        <v>1868.15</v>
      </c>
      <c r="O32" s="127">
        <v>15724.26</v>
      </c>
      <c r="P32" s="41"/>
      <c r="Q32" s="40"/>
      <c r="R32" s="10"/>
      <c r="S32" s="32"/>
      <c r="T32" s="32"/>
    </row>
    <row r="33" spans="1:20" ht="22.5" customHeight="1" thickBot="1" x14ac:dyDescent="0.3">
      <c r="A33" s="8">
        <v>1</v>
      </c>
      <c r="B33" s="8">
        <v>0</v>
      </c>
      <c r="C33" s="20">
        <v>158</v>
      </c>
      <c r="D33" s="14">
        <f t="shared" si="0"/>
        <v>115343.92</v>
      </c>
      <c r="E33" s="13">
        <v>158</v>
      </c>
      <c r="F33" s="13">
        <v>490026</v>
      </c>
      <c r="G33" s="15">
        <v>16.600000000000001</v>
      </c>
      <c r="H33" s="49"/>
      <c r="I33" s="50" t="s">
        <v>100</v>
      </c>
      <c r="J33" s="128">
        <v>115343.92</v>
      </c>
      <c r="K33" s="129">
        <v>59610.17</v>
      </c>
      <c r="L33" s="129">
        <v>17108.12</v>
      </c>
      <c r="M33" s="129">
        <v>5812.44</v>
      </c>
      <c r="N33" s="129">
        <v>3483.8</v>
      </c>
      <c r="O33" s="130">
        <v>29329.39</v>
      </c>
      <c r="P33" s="41"/>
      <c r="Q33" s="40"/>
      <c r="R33" s="10"/>
      <c r="S33" s="32"/>
      <c r="T33" s="32"/>
    </row>
    <row r="34" spans="1:20" ht="22.5" customHeight="1" thickBot="1" x14ac:dyDescent="0.25">
      <c r="H34" s="184" t="s">
        <v>104</v>
      </c>
      <c r="I34" s="185"/>
      <c r="J34" s="185"/>
      <c r="K34" s="185"/>
      <c r="L34" s="185"/>
      <c r="M34" s="185"/>
      <c r="N34" s="185"/>
      <c r="O34" s="186"/>
      <c r="P34" s="41"/>
      <c r="Q34" s="40"/>
      <c r="R34" s="10"/>
      <c r="S34" s="32"/>
      <c r="T34" s="32"/>
    </row>
    <row r="35" spans="1:20" ht="22.5" customHeight="1" x14ac:dyDescent="0.25">
      <c r="A35" s="8">
        <v>1</v>
      </c>
      <c r="B35" s="8">
        <v>0</v>
      </c>
      <c r="C35" s="20">
        <v>136</v>
      </c>
      <c r="D35" s="14">
        <f t="shared" si="0"/>
        <v>69750.22</v>
      </c>
      <c r="E35" s="13">
        <v>136</v>
      </c>
      <c r="F35" s="13">
        <v>490004</v>
      </c>
      <c r="G35" s="15">
        <v>6.3</v>
      </c>
      <c r="H35" s="42"/>
      <c r="I35" s="43" t="s">
        <v>96</v>
      </c>
      <c r="J35" s="124">
        <v>69750.22</v>
      </c>
      <c r="K35" s="125">
        <v>43901.02</v>
      </c>
      <c r="L35" s="125">
        <v>12599.59</v>
      </c>
      <c r="M35" s="125">
        <v>4049.87</v>
      </c>
      <c r="N35" s="125">
        <v>1320.51</v>
      </c>
      <c r="O35" s="125">
        <v>7879.23</v>
      </c>
      <c r="P35" s="41"/>
      <c r="Q35" s="40"/>
      <c r="R35" s="10"/>
      <c r="S35" s="32"/>
      <c r="T35" s="32"/>
    </row>
    <row r="36" spans="1:20" ht="22.5" customHeight="1" x14ac:dyDescent="0.25">
      <c r="A36" s="8">
        <v>1</v>
      </c>
      <c r="B36" s="8">
        <v>0</v>
      </c>
      <c r="C36" s="20">
        <v>28</v>
      </c>
      <c r="D36" s="14">
        <f t="shared" si="0"/>
        <v>56977.83</v>
      </c>
      <c r="E36" s="13">
        <v>28</v>
      </c>
      <c r="F36" s="13">
        <v>490004</v>
      </c>
      <c r="G36" s="15">
        <v>7.1</v>
      </c>
      <c r="H36" s="19"/>
      <c r="I36" s="47" t="s">
        <v>97</v>
      </c>
      <c r="J36" s="112">
        <v>56977.83</v>
      </c>
      <c r="K36" s="126">
        <v>33660.28</v>
      </c>
      <c r="L36" s="126">
        <v>9660.5</v>
      </c>
      <c r="M36" s="126">
        <v>3290.51</v>
      </c>
      <c r="N36" s="126">
        <v>1489.16</v>
      </c>
      <c r="O36" s="127">
        <v>8877.3799999999992</v>
      </c>
      <c r="P36" s="41"/>
      <c r="Q36" s="40"/>
      <c r="R36" s="10"/>
      <c r="S36" s="32"/>
      <c r="T36" s="32"/>
    </row>
    <row r="37" spans="1:20" ht="22.5" customHeight="1" x14ac:dyDescent="0.25">
      <c r="A37" s="8">
        <v>1</v>
      </c>
      <c r="B37" s="8">
        <v>0</v>
      </c>
      <c r="C37" s="20">
        <v>0</v>
      </c>
      <c r="D37" s="14">
        <f t="shared" si="0"/>
        <v>70086.09</v>
      </c>
      <c r="E37" s="13">
        <v>68</v>
      </c>
      <c r="F37" s="13">
        <v>490004</v>
      </c>
      <c r="G37" s="15">
        <v>8.6</v>
      </c>
      <c r="H37" s="19"/>
      <c r="I37" s="47" t="s">
        <v>98</v>
      </c>
      <c r="J37" s="112">
        <v>70086.09</v>
      </c>
      <c r="K37" s="126">
        <v>41663.199999999997</v>
      </c>
      <c r="L37" s="126">
        <v>11957.34</v>
      </c>
      <c r="M37" s="126">
        <v>4049.87</v>
      </c>
      <c r="N37" s="126">
        <v>1784.24</v>
      </c>
      <c r="O37" s="127">
        <v>10631.44</v>
      </c>
      <c r="P37" s="41"/>
      <c r="Q37" s="40"/>
      <c r="R37" s="10"/>
      <c r="S37" s="32"/>
      <c r="T37" s="32"/>
    </row>
    <row r="38" spans="1:20" ht="22.5" customHeight="1" x14ac:dyDescent="0.25">
      <c r="A38" s="8">
        <v>1</v>
      </c>
      <c r="B38" s="8">
        <v>0</v>
      </c>
      <c r="C38" s="20">
        <v>97</v>
      </c>
      <c r="D38" s="14">
        <f t="shared" si="0"/>
        <v>67733.66</v>
      </c>
      <c r="E38" s="13">
        <v>97</v>
      </c>
      <c r="F38" s="13">
        <v>490004</v>
      </c>
      <c r="G38" s="15">
        <v>10.1</v>
      </c>
      <c r="H38" s="19"/>
      <c r="I38" s="47" t="s">
        <v>93</v>
      </c>
      <c r="J38" s="112">
        <v>67733.66</v>
      </c>
      <c r="K38" s="126">
        <v>38255.61</v>
      </c>
      <c r="L38" s="126">
        <v>10979.36</v>
      </c>
      <c r="M38" s="126">
        <v>3897.99</v>
      </c>
      <c r="N38" s="126">
        <v>2099.9</v>
      </c>
      <c r="O38" s="127">
        <v>12500.8</v>
      </c>
      <c r="P38" s="41"/>
      <c r="Q38" s="40"/>
      <c r="R38" s="10"/>
      <c r="S38" s="32"/>
      <c r="T38" s="32"/>
    </row>
    <row r="39" spans="1:20" ht="22.5" customHeight="1" x14ac:dyDescent="0.25">
      <c r="A39" s="8">
        <v>1</v>
      </c>
      <c r="B39" s="8">
        <v>0</v>
      </c>
      <c r="C39" s="20">
        <v>112</v>
      </c>
      <c r="D39" s="14">
        <f t="shared" si="0"/>
        <v>78746.070000000007</v>
      </c>
      <c r="E39" s="13">
        <v>112</v>
      </c>
      <c r="F39" s="13">
        <v>490004</v>
      </c>
      <c r="G39" s="15">
        <v>9.1999999999999993</v>
      </c>
      <c r="H39" s="19"/>
      <c r="I39" s="47" t="s">
        <v>99</v>
      </c>
      <c r="J39" s="112">
        <v>78746.070000000007</v>
      </c>
      <c r="K39" s="126">
        <v>47544.57</v>
      </c>
      <c r="L39" s="126">
        <v>13645.29</v>
      </c>
      <c r="M39" s="126">
        <v>4556.1000000000004</v>
      </c>
      <c r="N39" s="126">
        <v>1868.15</v>
      </c>
      <c r="O39" s="127">
        <v>11131.96</v>
      </c>
      <c r="P39" s="41"/>
      <c r="Q39" s="40"/>
      <c r="R39" s="10"/>
      <c r="S39" s="32"/>
      <c r="T39" s="32"/>
    </row>
    <row r="40" spans="1:20" ht="22.5" customHeight="1" thickBot="1" x14ac:dyDescent="0.3">
      <c r="A40" s="8">
        <v>1</v>
      </c>
      <c r="B40" s="8">
        <v>0</v>
      </c>
      <c r="C40" s="20">
        <v>158</v>
      </c>
      <c r="D40" s="14">
        <f t="shared" si="0"/>
        <v>97614.400000000009</v>
      </c>
      <c r="E40" s="13">
        <v>158</v>
      </c>
      <c r="F40" s="13">
        <v>490004</v>
      </c>
      <c r="G40" s="15">
        <v>16.600000000000001</v>
      </c>
      <c r="H40" s="49"/>
      <c r="I40" s="50" t="s">
        <v>100</v>
      </c>
      <c r="J40" s="128">
        <v>97614.400000000009</v>
      </c>
      <c r="K40" s="129">
        <v>52489.87</v>
      </c>
      <c r="L40" s="129">
        <v>15064.59</v>
      </c>
      <c r="M40" s="129">
        <v>5812.44</v>
      </c>
      <c r="N40" s="129">
        <v>3483.8</v>
      </c>
      <c r="O40" s="130">
        <v>20763.7</v>
      </c>
      <c r="P40" s="41"/>
      <c r="Q40" s="40"/>
      <c r="R40" s="10"/>
      <c r="S40" s="32"/>
      <c r="T40" s="32"/>
    </row>
    <row r="41" spans="1:20" ht="22.5" customHeight="1" thickBot="1" x14ac:dyDescent="0.25">
      <c r="H41" s="184" t="s">
        <v>105</v>
      </c>
      <c r="I41" s="185"/>
      <c r="J41" s="185"/>
      <c r="K41" s="185"/>
      <c r="L41" s="185"/>
      <c r="M41" s="185"/>
      <c r="N41" s="185"/>
      <c r="O41" s="186"/>
      <c r="P41" s="41"/>
      <c r="Q41" s="40"/>
      <c r="R41" s="10"/>
      <c r="S41" s="32"/>
      <c r="T41" s="32"/>
    </row>
    <row r="42" spans="1:20" ht="22.5" customHeight="1" x14ac:dyDescent="0.25">
      <c r="A42" s="8">
        <v>1</v>
      </c>
      <c r="B42" s="8">
        <v>0</v>
      </c>
      <c r="C42" s="20">
        <v>136</v>
      </c>
      <c r="D42" s="14">
        <f t="shared" si="0"/>
        <v>79961.109999999986</v>
      </c>
      <c r="E42" s="20">
        <v>136</v>
      </c>
      <c r="F42" s="8">
        <v>490016</v>
      </c>
      <c r="G42" s="15">
        <v>6.3</v>
      </c>
      <c r="H42" s="42"/>
      <c r="I42" s="43" t="s">
        <v>96</v>
      </c>
      <c r="J42" s="124">
        <v>79961.109999999986</v>
      </c>
      <c r="K42" s="125">
        <v>50563.57</v>
      </c>
      <c r="L42" s="125">
        <v>14511.74</v>
      </c>
      <c r="M42" s="125">
        <v>4049.87</v>
      </c>
      <c r="N42" s="125">
        <v>1320.51</v>
      </c>
      <c r="O42" s="125">
        <v>9515.42</v>
      </c>
      <c r="P42" s="41"/>
      <c r="Q42" s="40"/>
      <c r="R42" s="10"/>
      <c r="S42" s="32"/>
      <c r="T42" s="32"/>
    </row>
    <row r="43" spans="1:20" ht="22.5" customHeight="1" x14ac:dyDescent="0.25">
      <c r="A43" s="8">
        <v>1</v>
      </c>
      <c r="B43" s="8">
        <v>0</v>
      </c>
      <c r="C43" s="20">
        <v>28</v>
      </c>
      <c r="D43" s="14">
        <f t="shared" si="0"/>
        <v>65395.780000000006</v>
      </c>
      <c r="E43" s="20">
        <v>28</v>
      </c>
      <c r="F43" s="8">
        <v>490016</v>
      </c>
      <c r="G43" s="15">
        <v>7.1</v>
      </c>
      <c r="H43" s="19"/>
      <c r="I43" s="47" t="s">
        <v>97</v>
      </c>
      <c r="J43" s="112">
        <v>65395.780000000006</v>
      </c>
      <c r="K43" s="126">
        <v>38768.67</v>
      </c>
      <c r="L43" s="126">
        <v>11126.61</v>
      </c>
      <c r="M43" s="126">
        <v>3290.51</v>
      </c>
      <c r="N43" s="126">
        <v>1489.16</v>
      </c>
      <c r="O43" s="127">
        <v>10720.83</v>
      </c>
      <c r="P43" s="41"/>
      <c r="Q43" s="40"/>
      <c r="R43" s="10"/>
      <c r="S43" s="32"/>
      <c r="T43" s="32"/>
    </row>
    <row r="44" spans="1:20" ht="22.5" customHeight="1" x14ac:dyDescent="0.25">
      <c r="A44" s="8">
        <v>1</v>
      </c>
      <c r="B44" s="8">
        <v>0</v>
      </c>
      <c r="C44" s="20">
        <v>0</v>
      </c>
      <c r="D44" s="14">
        <f t="shared" si="0"/>
        <v>80431.399999999994</v>
      </c>
      <c r="E44" s="20">
        <v>68</v>
      </c>
      <c r="F44" s="8">
        <v>490016</v>
      </c>
      <c r="G44" s="15">
        <v>8.6</v>
      </c>
      <c r="H44" s="19"/>
      <c r="I44" s="47" t="s">
        <v>98</v>
      </c>
      <c r="J44" s="112">
        <v>80431.399999999994</v>
      </c>
      <c r="K44" s="126">
        <v>47986.13</v>
      </c>
      <c r="L44" s="126">
        <v>13772.02</v>
      </c>
      <c r="M44" s="126">
        <v>4049.87</v>
      </c>
      <c r="N44" s="126">
        <v>1784.24</v>
      </c>
      <c r="O44" s="127">
        <v>12839.14</v>
      </c>
      <c r="P44" s="41"/>
      <c r="Q44" s="40"/>
      <c r="R44" s="10"/>
      <c r="S44" s="32"/>
      <c r="T44" s="32"/>
    </row>
    <row r="45" spans="1:20" ht="22.5" customHeight="1" x14ac:dyDescent="0.25">
      <c r="A45" s="8">
        <v>1</v>
      </c>
      <c r="B45" s="8">
        <v>0</v>
      </c>
      <c r="C45" s="20">
        <v>97</v>
      </c>
      <c r="D45" s="14">
        <f t="shared" si="0"/>
        <v>77801.600000000006</v>
      </c>
      <c r="E45" s="20">
        <v>97</v>
      </c>
      <c r="F45" s="8">
        <v>490016</v>
      </c>
      <c r="G45" s="15">
        <v>10.1</v>
      </c>
      <c r="H45" s="19"/>
      <c r="I45" s="47" t="s">
        <v>93</v>
      </c>
      <c r="J45" s="112">
        <v>77801.600000000006</v>
      </c>
      <c r="K45" s="126">
        <v>44061.4</v>
      </c>
      <c r="L45" s="126">
        <v>12645.62</v>
      </c>
      <c r="M45" s="126">
        <v>3897.99</v>
      </c>
      <c r="N45" s="126">
        <v>2099.9</v>
      </c>
      <c r="O45" s="127">
        <v>15096.69</v>
      </c>
      <c r="P45" s="41"/>
      <c r="Q45" s="40"/>
      <c r="R45" s="10"/>
      <c r="S45" s="32"/>
      <c r="T45" s="32"/>
    </row>
    <row r="46" spans="1:20" ht="22.5" customHeight="1" x14ac:dyDescent="0.25">
      <c r="A46" s="8">
        <v>1</v>
      </c>
      <c r="B46" s="8">
        <v>0</v>
      </c>
      <c r="C46" s="20">
        <v>100</v>
      </c>
      <c r="D46" s="14">
        <f t="shared" si="0"/>
        <v>138283.38</v>
      </c>
      <c r="E46" s="20">
        <v>100</v>
      </c>
      <c r="F46" s="8">
        <v>490016</v>
      </c>
      <c r="G46" s="15">
        <v>11.5</v>
      </c>
      <c r="H46" s="19"/>
      <c r="I46" s="47" t="s">
        <v>102</v>
      </c>
      <c r="J46" s="112">
        <v>138283.38</v>
      </c>
      <c r="K46" s="126">
        <v>88515.9</v>
      </c>
      <c r="L46" s="126">
        <v>25404.06</v>
      </c>
      <c r="M46" s="126">
        <v>5430.33</v>
      </c>
      <c r="N46" s="126">
        <v>2314.3200000000002</v>
      </c>
      <c r="O46" s="127">
        <v>16618.77</v>
      </c>
      <c r="P46" s="41"/>
      <c r="Q46" s="40"/>
      <c r="R46" s="10"/>
      <c r="S46" s="32"/>
      <c r="T46" s="32"/>
    </row>
    <row r="47" spans="1:20" ht="22.5" customHeight="1" x14ac:dyDescent="0.25">
      <c r="A47" s="8">
        <v>1</v>
      </c>
      <c r="B47" s="8">
        <v>0</v>
      </c>
      <c r="C47" s="20">
        <v>112</v>
      </c>
      <c r="D47" s="14">
        <f t="shared" si="0"/>
        <v>90344.07</v>
      </c>
      <c r="E47" s="20">
        <v>112</v>
      </c>
      <c r="F47" s="8">
        <v>490016</v>
      </c>
      <c r="G47" s="15">
        <v>9.1999999999999993</v>
      </c>
      <c r="H47" s="19"/>
      <c r="I47" s="47" t="s">
        <v>99</v>
      </c>
      <c r="J47" s="112">
        <v>90344.07</v>
      </c>
      <c r="K47" s="126">
        <v>54760.08</v>
      </c>
      <c r="L47" s="126">
        <v>15716.14</v>
      </c>
      <c r="M47" s="126">
        <v>4556.1000000000004</v>
      </c>
      <c r="N47" s="126">
        <v>1868.15</v>
      </c>
      <c r="O47" s="127">
        <v>13443.6</v>
      </c>
      <c r="P47" s="41"/>
      <c r="Q47" s="40"/>
      <c r="R47" s="10"/>
      <c r="S47" s="32"/>
      <c r="T47" s="32"/>
    </row>
    <row r="48" spans="1:20" ht="22.5" customHeight="1" thickBot="1" x14ac:dyDescent="0.3">
      <c r="A48" s="8">
        <v>1</v>
      </c>
      <c r="B48" s="8">
        <v>0</v>
      </c>
      <c r="C48" s="20">
        <v>158</v>
      </c>
      <c r="D48" s="14">
        <f t="shared" si="0"/>
        <v>112178.41</v>
      </c>
      <c r="E48" s="20">
        <v>158</v>
      </c>
      <c r="F48" s="8">
        <v>490016</v>
      </c>
      <c r="G48" s="15">
        <v>16.600000000000001</v>
      </c>
      <c r="H48" s="49"/>
      <c r="I48" s="50" t="s">
        <v>100</v>
      </c>
      <c r="J48" s="128">
        <v>112178.41</v>
      </c>
      <c r="K48" s="129">
        <v>60455.89</v>
      </c>
      <c r="L48" s="129">
        <v>17350.84</v>
      </c>
      <c r="M48" s="129">
        <v>5812.44</v>
      </c>
      <c r="N48" s="129">
        <v>3483.8</v>
      </c>
      <c r="O48" s="130">
        <v>25075.439999999999</v>
      </c>
      <c r="P48" s="41"/>
      <c r="Q48" s="40"/>
      <c r="R48" s="10"/>
      <c r="S48" s="32"/>
      <c r="T48" s="32"/>
    </row>
    <row r="49" spans="1:20" ht="22.5" customHeight="1" thickBot="1" x14ac:dyDescent="0.25">
      <c r="H49" s="184" t="s">
        <v>106</v>
      </c>
      <c r="I49" s="185"/>
      <c r="J49" s="185"/>
      <c r="K49" s="185"/>
      <c r="L49" s="185"/>
      <c r="M49" s="185"/>
      <c r="N49" s="185"/>
      <c r="O49" s="186"/>
      <c r="P49" s="41"/>
      <c r="Q49" s="40"/>
      <c r="R49" s="10"/>
      <c r="S49" s="32"/>
      <c r="T49" s="32"/>
    </row>
    <row r="50" spans="1:20" ht="22.5" customHeight="1" x14ac:dyDescent="0.25">
      <c r="A50" s="8">
        <v>1</v>
      </c>
      <c r="B50" s="8">
        <v>0</v>
      </c>
      <c r="C50" s="20">
        <v>136</v>
      </c>
      <c r="D50" s="14">
        <f t="shared" si="0"/>
        <v>79780.87999999999</v>
      </c>
      <c r="E50" s="20">
        <v>136</v>
      </c>
      <c r="F50" s="8">
        <v>490014</v>
      </c>
      <c r="G50" s="15">
        <v>6.3</v>
      </c>
      <c r="H50" s="42"/>
      <c r="I50" s="43" t="s">
        <v>96</v>
      </c>
      <c r="J50" s="124">
        <v>79780.87999999999</v>
      </c>
      <c r="K50" s="125">
        <v>54206.34</v>
      </c>
      <c r="L50" s="125">
        <v>15557.22</v>
      </c>
      <c r="M50" s="125">
        <v>4049.87</v>
      </c>
      <c r="N50" s="125">
        <v>1320.51</v>
      </c>
      <c r="O50" s="125">
        <v>4646.9399999999996</v>
      </c>
      <c r="P50" s="41"/>
      <c r="Q50" s="40"/>
      <c r="R50" s="10"/>
      <c r="S50" s="32"/>
      <c r="T50" s="32"/>
    </row>
    <row r="51" spans="1:20" ht="22.5" customHeight="1" x14ac:dyDescent="0.25">
      <c r="A51" s="8">
        <v>1</v>
      </c>
      <c r="B51" s="8">
        <v>0</v>
      </c>
      <c r="C51" s="20">
        <v>28</v>
      </c>
      <c r="D51" s="14">
        <f t="shared" si="0"/>
        <v>63505.200000000004</v>
      </c>
      <c r="E51" s="20">
        <v>28</v>
      </c>
      <c r="F51" s="8">
        <v>490014</v>
      </c>
      <c r="G51" s="15">
        <v>7.1</v>
      </c>
      <c r="H51" s="19"/>
      <c r="I51" s="47" t="s">
        <v>97</v>
      </c>
      <c r="J51" s="112">
        <v>63505.200000000004</v>
      </c>
      <c r="K51" s="126">
        <v>41561.699999999997</v>
      </c>
      <c r="L51" s="126">
        <v>11928.21</v>
      </c>
      <c r="M51" s="126">
        <v>3290.51</v>
      </c>
      <c r="N51" s="126">
        <v>1489.16</v>
      </c>
      <c r="O51" s="127">
        <v>5235.62</v>
      </c>
      <c r="P51" s="41"/>
      <c r="Q51" s="40"/>
      <c r="R51" s="10"/>
      <c r="S51" s="32"/>
      <c r="T51" s="32"/>
    </row>
    <row r="52" spans="1:20" ht="22.5" customHeight="1" x14ac:dyDescent="0.25">
      <c r="A52" s="8">
        <v>1</v>
      </c>
      <c r="B52" s="8">
        <v>0</v>
      </c>
      <c r="C52" s="20">
        <v>0</v>
      </c>
      <c r="D52" s="14">
        <f t="shared" si="0"/>
        <v>78311.64</v>
      </c>
      <c r="E52" s="20">
        <v>68</v>
      </c>
      <c r="F52" s="8">
        <v>490014</v>
      </c>
      <c r="G52" s="15">
        <v>8.6</v>
      </c>
      <c r="H52" s="19"/>
      <c r="I52" s="47" t="s">
        <v>98</v>
      </c>
      <c r="J52" s="112">
        <v>78311.64</v>
      </c>
      <c r="K52" s="126">
        <v>51443.22</v>
      </c>
      <c r="L52" s="126">
        <v>14764.2</v>
      </c>
      <c r="M52" s="126">
        <v>4049.87</v>
      </c>
      <c r="N52" s="126">
        <v>1784.24</v>
      </c>
      <c r="O52" s="127">
        <v>6270.11</v>
      </c>
      <c r="P52" s="41"/>
      <c r="Q52" s="40"/>
      <c r="R52" s="10"/>
      <c r="S52" s="32"/>
      <c r="T52" s="32"/>
    </row>
    <row r="53" spans="1:20" ht="22.5" customHeight="1" x14ac:dyDescent="0.25">
      <c r="A53" s="8">
        <v>1</v>
      </c>
      <c r="B53" s="8">
        <v>0</v>
      </c>
      <c r="C53" s="20">
        <v>97</v>
      </c>
      <c r="D53" s="14">
        <f t="shared" si="0"/>
        <v>74162.899999999994</v>
      </c>
      <c r="E53" s="20">
        <v>97</v>
      </c>
      <c r="F53" s="8">
        <v>490014</v>
      </c>
      <c r="G53" s="15">
        <v>10.1</v>
      </c>
      <c r="H53" s="19"/>
      <c r="I53" s="47" t="s">
        <v>93</v>
      </c>
      <c r="J53" s="112">
        <v>74162.899999999994</v>
      </c>
      <c r="K53" s="126">
        <v>47235.74</v>
      </c>
      <c r="L53" s="126">
        <v>13556.66</v>
      </c>
      <c r="M53" s="126">
        <v>3897.99</v>
      </c>
      <c r="N53" s="126">
        <v>2099.9</v>
      </c>
      <c r="O53" s="127">
        <v>7372.61</v>
      </c>
      <c r="P53" s="41"/>
      <c r="Q53" s="40"/>
      <c r="R53" s="10"/>
      <c r="S53" s="32"/>
      <c r="T53" s="32"/>
    </row>
    <row r="54" spans="1:20" ht="22.5" customHeight="1" x14ac:dyDescent="0.25">
      <c r="A54" s="8">
        <v>1</v>
      </c>
      <c r="B54" s="8">
        <v>0</v>
      </c>
      <c r="C54" s="20">
        <v>112</v>
      </c>
      <c r="D54" s="14">
        <f t="shared" si="0"/>
        <v>88543.13</v>
      </c>
      <c r="E54" s="20">
        <v>112</v>
      </c>
      <c r="F54" s="8">
        <v>490014</v>
      </c>
      <c r="G54" s="15">
        <v>9.1999999999999993</v>
      </c>
      <c r="H54" s="19"/>
      <c r="I54" s="47" t="s">
        <v>99</v>
      </c>
      <c r="J54" s="112">
        <v>88543.13</v>
      </c>
      <c r="K54" s="126">
        <v>58705.19</v>
      </c>
      <c r="L54" s="126">
        <v>16848.39</v>
      </c>
      <c r="M54" s="126">
        <v>4556.1000000000004</v>
      </c>
      <c r="N54" s="126">
        <v>1868.15</v>
      </c>
      <c r="O54" s="127">
        <v>6565.3</v>
      </c>
      <c r="P54" s="41"/>
      <c r="Q54" s="40"/>
      <c r="R54" s="10"/>
      <c r="S54" s="32"/>
      <c r="T54" s="32"/>
    </row>
    <row r="55" spans="1:20" ht="22.5" customHeight="1" thickBot="1" x14ac:dyDescent="0.3">
      <c r="A55" s="8">
        <v>1</v>
      </c>
      <c r="B55" s="8">
        <v>0</v>
      </c>
      <c r="C55" s="20">
        <v>158</v>
      </c>
      <c r="D55" s="14">
        <f t="shared" si="0"/>
        <v>104954.25</v>
      </c>
      <c r="E55" s="20">
        <v>158</v>
      </c>
      <c r="F55" s="8">
        <v>490014</v>
      </c>
      <c r="G55" s="15">
        <v>16.600000000000001</v>
      </c>
      <c r="H55" s="49"/>
      <c r="I55" s="50" t="s">
        <v>100</v>
      </c>
      <c r="J55" s="128">
        <v>104954.25</v>
      </c>
      <c r="K55" s="129">
        <v>64811.34</v>
      </c>
      <c r="L55" s="129">
        <v>18600.849999999999</v>
      </c>
      <c r="M55" s="129">
        <v>5812.44</v>
      </c>
      <c r="N55" s="129">
        <v>3483.8</v>
      </c>
      <c r="O55" s="130">
        <v>12245.82</v>
      </c>
      <c r="P55" s="41"/>
      <c r="Q55" s="40"/>
      <c r="R55" s="10"/>
      <c r="S55" s="32"/>
      <c r="T55" s="32"/>
    </row>
    <row r="56" spans="1:20" ht="22.5" customHeight="1" thickBot="1" x14ac:dyDescent="0.25">
      <c r="H56" s="164" t="s">
        <v>107</v>
      </c>
      <c r="I56" s="165"/>
      <c r="J56" s="165"/>
      <c r="K56" s="165"/>
      <c r="L56" s="165"/>
      <c r="M56" s="165"/>
      <c r="N56" s="165"/>
      <c r="O56" s="166"/>
      <c r="P56" s="142" t="s">
        <v>197</v>
      </c>
      <c r="Q56" s="40"/>
      <c r="R56" s="10"/>
      <c r="S56" s="32"/>
      <c r="T56" s="32"/>
    </row>
    <row r="57" spans="1:20" ht="22.5" customHeight="1" x14ac:dyDescent="0.25">
      <c r="A57" s="8">
        <v>1</v>
      </c>
      <c r="B57" s="8">
        <v>0</v>
      </c>
      <c r="C57" s="20">
        <v>0</v>
      </c>
      <c r="D57" s="14">
        <f t="shared" si="0"/>
        <v>65612.84</v>
      </c>
      <c r="E57" s="20">
        <v>68</v>
      </c>
      <c r="F57" s="13">
        <v>490010</v>
      </c>
      <c r="G57" s="15">
        <v>8.6</v>
      </c>
      <c r="H57" s="19"/>
      <c r="I57" s="47" t="s">
        <v>98</v>
      </c>
      <c r="J57" s="112">
        <v>65612.84</v>
      </c>
      <c r="K57" s="126">
        <v>43232.959999999999</v>
      </c>
      <c r="L57" s="126">
        <v>12407.86</v>
      </c>
      <c r="M57" s="126">
        <v>4049.87</v>
      </c>
      <c r="N57" s="126">
        <v>1784.24</v>
      </c>
      <c r="O57" s="127">
        <v>4137.91</v>
      </c>
      <c r="P57" s="41"/>
      <c r="Q57" s="40"/>
      <c r="R57" s="10"/>
      <c r="S57" s="32"/>
      <c r="T57" s="32"/>
    </row>
    <row r="58" spans="1:20" ht="22.5" customHeight="1" x14ac:dyDescent="0.25">
      <c r="A58" s="8">
        <v>1</v>
      </c>
      <c r="B58" s="8">
        <v>0</v>
      </c>
      <c r="C58" s="20">
        <v>97</v>
      </c>
      <c r="D58" s="14">
        <f t="shared" si="0"/>
        <v>61953.409999999996</v>
      </c>
      <c r="E58" s="20">
        <v>97</v>
      </c>
      <c r="F58" s="13">
        <v>490010</v>
      </c>
      <c r="G58" s="15">
        <v>10.1</v>
      </c>
      <c r="H58" s="19"/>
      <c r="I58" s="47" t="s">
        <v>93</v>
      </c>
      <c r="J58" s="112">
        <v>61953.409999999996</v>
      </c>
      <c r="K58" s="126">
        <v>39696.99</v>
      </c>
      <c r="L58" s="126">
        <v>11393.04</v>
      </c>
      <c r="M58" s="126">
        <v>3897.99</v>
      </c>
      <c r="N58" s="126">
        <v>2099.9</v>
      </c>
      <c r="O58" s="127">
        <v>4865.49</v>
      </c>
      <c r="P58" s="41"/>
      <c r="Q58" s="40"/>
      <c r="R58" s="10"/>
      <c r="S58" s="32"/>
      <c r="T58" s="32"/>
    </row>
    <row r="59" spans="1:20" ht="22.5" customHeight="1" x14ac:dyDescent="0.25">
      <c r="A59" s="8">
        <v>1</v>
      </c>
      <c r="B59" s="8">
        <v>0</v>
      </c>
      <c r="C59" s="20">
        <v>100</v>
      </c>
      <c r="D59" s="14">
        <f t="shared" si="0"/>
        <v>115736.53</v>
      </c>
      <c r="E59" s="20">
        <v>100</v>
      </c>
      <c r="F59" s="13">
        <v>490010</v>
      </c>
      <c r="G59" s="15">
        <v>11.5</v>
      </c>
      <c r="H59" s="19"/>
      <c r="I59" s="47" t="s">
        <v>102</v>
      </c>
      <c r="J59" s="112">
        <v>115736.53</v>
      </c>
      <c r="K59" s="126">
        <v>79748.13</v>
      </c>
      <c r="L59" s="126">
        <v>22887.71</v>
      </c>
      <c r="M59" s="126">
        <v>5430.33</v>
      </c>
      <c r="N59" s="126">
        <v>2314.3200000000002</v>
      </c>
      <c r="O59" s="127">
        <v>5356.04</v>
      </c>
      <c r="P59" s="41"/>
      <c r="Q59" s="40"/>
      <c r="R59" s="10"/>
      <c r="S59" s="32"/>
      <c r="T59" s="32"/>
    </row>
    <row r="60" spans="1:20" ht="22.5" customHeight="1" x14ac:dyDescent="0.25">
      <c r="A60" s="8">
        <v>1</v>
      </c>
      <c r="B60" s="8">
        <v>0</v>
      </c>
      <c r="C60" s="20">
        <v>112</v>
      </c>
      <c r="D60" s="14">
        <f t="shared" si="0"/>
        <v>74252.31</v>
      </c>
      <c r="E60" s="20">
        <v>112</v>
      </c>
      <c r="F60" s="13">
        <v>490010</v>
      </c>
      <c r="G60" s="15">
        <v>9.1999999999999993</v>
      </c>
      <c r="H60" s="19"/>
      <c r="I60" s="47" t="s">
        <v>99</v>
      </c>
      <c r="J60" s="112">
        <v>74252.31</v>
      </c>
      <c r="K60" s="126">
        <v>49335.93</v>
      </c>
      <c r="L60" s="126">
        <v>14159.41</v>
      </c>
      <c r="M60" s="126">
        <v>4556.1000000000004</v>
      </c>
      <c r="N60" s="126">
        <v>1868.15</v>
      </c>
      <c r="O60" s="127">
        <v>4332.72</v>
      </c>
      <c r="P60" s="41"/>
      <c r="Q60" s="40"/>
      <c r="R60" s="10"/>
      <c r="S60" s="32"/>
      <c r="T60" s="32"/>
    </row>
    <row r="61" spans="1:20" ht="22.5" customHeight="1" thickBot="1" x14ac:dyDescent="0.3">
      <c r="A61" s="8">
        <v>1</v>
      </c>
      <c r="B61" s="8">
        <v>0</v>
      </c>
      <c r="C61" s="20">
        <v>158</v>
      </c>
      <c r="D61" s="14">
        <f t="shared" si="0"/>
        <v>87477.500000000015</v>
      </c>
      <c r="E61" s="20">
        <v>158</v>
      </c>
      <c r="F61" s="13">
        <v>490010</v>
      </c>
      <c r="G61" s="15">
        <v>16.600000000000001</v>
      </c>
      <c r="H61" s="49"/>
      <c r="I61" s="50" t="s">
        <v>100</v>
      </c>
      <c r="J61" s="128">
        <v>87477.500000000015</v>
      </c>
      <c r="K61" s="129">
        <v>54467.55</v>
      </c>
      <c r="L61" s="129">
        <v>15632.19</v>
      </c>
      <c r="M61" s="129">
        <v>5812.44</v>
      </c>
      <c r="N61" s="129">
        <v>3483.8</v>
      </c>
      <c r="O61" s="130">
        <v>8081.52</v>
      </c>
      <c r="P61" s="41"/>
      <c r="Q61" s="40"/>
      <c r="R61" s="10"/>
      <c r="S61" s="32"/>
      <c r="T61" s="32"/>
    </row>
    <row r="62" spans="1:20" ht="22.5" customHeight="1" thickBot="1" x14ac:dyDescent="0.25">
      <c r="H62" s="164" t="s">
        <v>108</v>
      </c>
      <c r="I62" s="165"/>
      <c r="J62" s="165"/>
      <c r="K62" s="165"/>
      <c r="L62" s="165"/>
      <c r="M62" s="165"/>
      <c r="N62" s="165"/>
      <c r="O62" s="166"/>
      <c r="P62" s="142" t="s">
        <v>197</v>
      </c>
      <c r="Q62" s="40"/>
      <c r="R62" s="10"/>
      <c r="S62" s="32"/>
      <c r="T62" s="32"/>
    </row>
    <row r="63" spans="1:20" ht="22.5" customHeight="1" x14ac:dyDescent="0.25">
      <c r="A63" s="8">
        <v>1</v>
      </c>
      <c r="B63" s="8">
        <v>0</v>
      </c>
      <c r="C63" s="20">
        <v>136</v>
      </c>
      <c r="D63" s="14">
        <f t="shared" si="0"/>
        <v>115456.5</v>
      </c>
      <c r="E63" s="20">
        <v>136</v>
      </c>
      <c r="F63" s="8">
        <v>490025</v>
      </c>
      <c r="G63" s="15">
        <v>6.3</v>
      </c>
      <c r="H63" s="42"/>
      <c r="I63" s="43" t="s">
        <v>96</v>
      </c>
      <c r="J63" s="124">
        <v>115456.5</v>
      </c>
      <c r="K63" s="125">
        <v>76369.14</v>
      </c>
      <c r="L63" s="125">
        <v>21917.94</v>
      </c>
      <c r="M63" s="125">
        <v>4229.8599999999997</v>
      </c>
      <c r="N63" s="125">
        <v>1379.2</v>
      </c>
      <c r="O63" s="125">
        <v>11560.36</v>
      </c>
      <c r="P63" s="41"/>
      <c r="Q63" s="40"/>
      <c r="R63" s="10"/>
      <c r="S63" s="10"/>
      <c r="T63" s="10"/>
    </row>
    <row r="64" spans="1:20" ht="22.5" customHeight="1" x14ac:dyDescent="0.25">
      <c r="A64" s="8">
        <v>1</v>
      </c>
      <c r="B64" s="8">
        <v>0</v>
      </c>
      <c r="C64" s="20">
        <v>0</v>
      </c>
      <c r="D64" s="14">
        <f t="shared" si="0"/>
        <v>114968.75</v>
      </c>
      <c r="E64" s="20">
        <v>68</v>
      </c>
      <c r="F64" s="8">
        <v>490025</v>
      </c>
      <c r="G64" s="15">
        <v>8.6</v>
      </c>
      <c r="H64" s="19"/>
      <c r="I64" s="47" t="s">
        <v>98</v>
      </c>
      <c r="J64" s="112">
        <v>114968.75</v>
      </c>
      <c r="K64" s="126">
        <v>72476.28</v>
      </c>
      <c r="L64" s="126">
        <v>20800.689999999999</v>
      </c>
      <c r="M64" s="126">
        <v>4229.8599999999997</v>
      </c>
      <c r="N64" s="126">
        <v>1863.54</v>
      </c>
      <c r="O64" s="127">
        <v>15598.38</v>
      </c>
      <c r="P64" s="41"/>
      <c r="Q64" s="40"/>
      <c r="R64" s="10"/>
      <c r="S64" s="10"/>
      <c r="T64" s="32"/>
    </row>
    <row r="65" spans="1:20" ht="22.5" customHeight="1" x14ac:dyDescent="0.25">
      <c r="A65" s="8">
        <v>1</v>
      </c>
      <c r="B65" s="8">
        <v>0</v>
      </c>
      <c r="C65" s="20">
        <v>97</v>
      </c>
      <c r="D65" s="14">
        <f t="shared" si="0"/>
        <v>110253.54999999999</v>
      </c>
      <c r="E65" s="20">
        <v>97</v>
      </c>
      <c r="F65" s="8">
        <v>490025</v>
      </c>
      <c r="G65" s="15">
        <v>10.1</v>
      </c>
      <c r="H65" s="19"/>
      <c r="I65" s="47" t="s">
        <v>93</v>
      </c>
      <c r="J65" s="112">
        <v>110253.54999999999</v>
      </c>
      <c r="K65" s="126">
        <v>66548.53</v>
      </c>
      <c r="L65" s="126">
        <v>19099.43</v>
      </c>
      <c r="M65" s="126">
        <v>4071.24</v>
      </c>
      <c r="N65" s="126">
        <v>2193.23</v>
      </c>
      <c r="O65" s="127">
        <v>18341.12</v>
      </c>
      <c r="P65" s="41"/>
      <c r="Q65" s="40"/>
      <c r="R65" s="10"/>
      <c r="S65" s="10"/>
      <c r="T65" s="32"/>
    </row>
    <row r="66" spans="1:20" ht="22.5" customHeight="1" x14ac:dyDescent="0.25">
      <c r="A66" s="8">
        <v>1</v>
      </c>
      <c r="B66" s="8">
        <v>0</v>
      </c>
      <c r="C66" s="20">
        <v>112</v>
      </c>
      <c r="D66" s="14">
        <f t="shared" si="0"/>
        <v>129486.9</v>
      </c>
      <c r="E66" s="20">
        <v>112</v>
      </c>
      <c r="F66" s="8">
        <v>490025</v>
      </c>
      <c r="G66" s="15">
        <v>9.1999999999999993</v>
      </c>
      <c r="H66" s="19"/>
      <c r="I66" s="47" t="s">
        <v>99</v>
      </c>
      <c r="J66" s="112">
        <v>129486.9</v>
      </c>
      <c r="K66" s="126">
        <v>82707.38</v>
      </c>
      <c r="L66" s="126">
        <v>23737.02</v>
      </c>
      <c r="M66" s="126">
        <v>4758.59</v>
      </c>
      <c r="N66" s="126">
        <v>1951.18</v>
      </c>
      <c r="O66" s="127">
        <v>16332.73</v>
      </c>
      <c r="P66" s="41"/>
      <c r="Q66" s="40"/>
      <c r="R66" s="10"/>
      <c r="S66" s="10"/>
      <c r="T66" s="32"/>
    </row>
    <row r="67" spans="1:20" ht="25.5" customHeight="1" thickBot="1" x14ac:dyDescent="0.3">
      <c r="A67" s="8">
        <v>1</v>
      </c>
      <c r="B67" s="8">
        <v>0</v>
      </c>
      <c r="C67" s="20">
        <v>158</v>
      </c>
      <c r="D67" s="14">
        <f t="shared" si="0"/>
        <v>157689.86000000002</v>
      </c>
      <c r="E67" s="20">
        <v>158</v>
      </c>
      <c r="F67" s="8">
        <v>490025</v>
      </c>
      <c r="G67" s="15">
        <v>16.600000000000001</v>
      </c>
      <c r="H67" s="49"/>
      <c r="I67" s="50" t="s">
        <v>100</v>
      </c>
      <c r="J67" s="128">
        <v>157689.86000000002</v>
      </c>
      <c r="K67" s="129">
        <v>91310.09</v>
      </c>
      <c r="L67" s="129">
        <v>26206</v>
      </c>
      <c r="M67" s="129">
        <v>6070.77</v>
      </c>
      <c r="N67" s="129">
        <v>3638.63</v>
      </c>
      <c r="O67" s="130">
        <v>30464.37</v>
      </c>
      <c r="P67" s="41"/>
      <c r="Q67" s="40"/>
      <c r="R67" s="10"/>
      <c r="S67" s="10"/>
      <c r="T67" s="32"/>
    </row>
    <row r="68" spans="1:20" ht="29.25" customHeight="1" thickBot="1" x14ac:dyDescent="0.25">
      <c r="H68" s="161" t="s">
        <v>109</v>
      </c>
      <c r="I68" s="162"/>
      <c r="J68" s="162"/>
      <c r="K68" s="162"/>
      <c r="L68" s="162"/>
      <c r="M68" s="162"/>
      <c r="N68" s="162"/>
      <c r="O68" s="163"/>
      <c r="P68" s="41"/>
      <c r="Q68" s="40"/>
      <c r="R68" s="10"/>
      <c r="S68" s="32"/>
      <c r="T68" s="32"/>
    </row>
    <row r="69" spans="1:20" ht="33.75" customHeight="1" thickBot="1" x14ac:dyDescent="0.25">
      <c r="H69" s="164" t="s">
        <v>110</v>
      </c>
      <c r="I69" s="165"/>
      <c r="J69" s="165"/>
      <c r="K69" s="165"/>
      <c r="L69" s="165"/>
      <c r="M69" s="165"/>
      <c r="N69" s="165"/>
      <c r="O69" s="166"/>
      <c r="P69" s="142" t="s">
        <v>197</v>
      </c>
      <c r="Q69" s="40"/>
      <c r="R69" s="10"/>
      <c r="S69" s="32"/>
      <c r="T69" s="32"/>
    </row>
    <row r="70" spans="1:20" ht="30.75" customHeight="1" thickBot="1" x14ac:dyDescent="0.3">
      <c r="A70" s="8">
        <v>1</v>
      </c>
      <c r="B70" s="8">
        <v>0</v>
      </c>
      <c r="C70" s="8">
        <v>136</v>
      </c>
      <c r="D70" s="14">
        <f t="shared" si="0"/>
        <v>67066.489999999991</v>
      </c>
      <c r="E70" s="8">
        <v>136</v>
      </c>
      <c r="F70" s="8">
        <v>490010</v>
      </c>
      <c r="G70" s="15">
        <v>6.3</v>
      </c>
      <c r="H70" s="42"/>
      <c r="I70" s="43" t="s">
        <v>96</v>
      </c>
      <c r="J70" s="124">
        <v>67066.489999999991</v>
      </c>
      <c r="K70" s="125">
        <v>45555.09</v>
      </c>
      <c r="L70" s="125">
        <v>13074.31</v>
      </c>
      <c r="M70" s="125">
        <v>4045.45</v>
      </c>
      <c r="N70" s="125">
        <v>1324.93</v>
      </c>
      <c r="O70" s="125">
        <v>3066.71</v>
      </c>
      <c r="P70" s="41"/>
      <c r="Q70" s="40"/>
      <c r="R70" s="10"/>
      <c r="S70" s="32"/>
      <c r="T70" s="32"/>
    </row>
    <row r="71" spans="1:20" ht="36.75" customHeight="1" thickBot="1" x14ac:dyDescent="0.25">
      <c r="H71" s="164" t="s">
        <v>111</v>
      </c>
      <c r="I71" s="165"/>
      <c r="J71" s="165"/>
      <c r="K71" s="165"/>
      <c r="L71" s="165"/>
      <c r="M71" s="165"/>
      <c r="N71" s="165"/>
      <c r="O71" s="166"/>
      <c r="P71" s="142" t="s">
        <v>197</v>
      </c>
      <c r="Q71" s="40"/>
    </row>
    <row r="72" spans="1:20" ht="28.5" customHeight="1" x14ac:dyDescent="0.25">
      <c r="A72" s="8">
        <v>1</v>
      </c>
      <c r="B72" s="8">
        <v>0</v>
      </c>
      <c r="C72" s="20">
        <v>112</v>
      </c>
      <c r="D72" s="14">
        <f t="shared" ref="D72:D108" si="1">J72</f>
        <v>123226.64</v>
      </c>
      <c r="E72" s="20">
        <v>112</v>
      </c>
      <c r="F72" s="8">
        <v>490018</v>
      </c>
      <c r="G72" s="15">
        <v>9.9</v>
      </c>
      <c r="H72" s="55"/>
      <c r="I72" s="56" t="s">
        <v>112</v>
      </c>
      <c r="J72" s="110">
        <v>123226.64</v>
      </c>
      <c r="K72" s="126">
        <v>61814.46</v>
      </c>
      <c r="L72" s="126">
        <v>17740.75</v>
      </c>
      <c r="M72" s="126">
        <v>29357.22</v>
      </c>
      <c r="N72" s="126">
        <v>2077.4899999999998</v>
      </c>
      <c r="O72" s="126">
        <v>12236.72</v>
      </c>
      <c r="P72" s="142" t="s">
        <v>197</v>
      </c>
      <c r="Q72" s="40">
        <v>105864.43</v>
      </c>
      <c r="R72" s="10">
        <f>Q72-J72</f>
        <v>-17362.210000000006</v>
      </c>
    </row>
    <row r="73" spans="1:20" ht="22.5" customHeight="1" x14ac:dyDescent="0.25">
      <c r="A73" s="8">
        <v>1</v>
      </c>
      <c r="B73" s="8">
        <v>0</v>
      </c>
      <c r="C73" s="20">
        <v>60</v>
      </c>
      <c r="D73" s="14">
        <f t="shared" si="1"/>
        <v>182264.72</v>
      </c>
      <c r="E73" s="20">
        <v>60</v>
      </c>
      <c r="F73" s="8">
        <v>490018</v>
      </c>
      <c r="G73" s="15">
        <v>9.8000000000000007</v>
      </c>
      <c r="H73" s="55"/>
      <c r="I73" s="56" t="s">
        <v>113</v>
      </c>
      <c r="J73" s="110">
        <v>182264.72</v>
      </c>
      <c r="K73" s="126">
        <v>39323.78</v>
      </c>
      <c r="L73" s="126">
        <v>11285.92</v>
      </c>
      <c r="M73" s="126">
        <v>117489.43000000001</v>
      </c>
      <c r="N73" s="126">
        <v>2052.75</v>
      </c>
      <c r="O73" s="126">
        <v>12112.84</v>
      </c>
      <c r="P73" s="142" t="s">
        <v>197</v>
      </c>
      <c r="Q73" s="40">
        <v>112780.06999999999</v>
      </c>
      <c r="R73" s="10">
        <f t="shared" ref="R73:R74" si="2">Q73-J73</f>
        <v>-69484.650000000009</v>
      </c>
    </row>
    <row r="74" spans="1:20" ht="22.5" customHeight="1" thickBot="1" x14ac:dyDescent="0.3">
      <c r="A74" s="8">
        <v>1</v>
      </c>
      <c r="B74" s="8">
        <v>0</v>
      </c>
      <c r="C74" s="20">
        <v>76</v>
      </c>
      <c r="D74" s="14">
        <f t="shared" si="1"/>
        <v>122276.5</v>
      </c>
      <c r="E74" s="20">
        <v>76</v>
      </c>
      <c r="F74" s="8">
        <v>490018</v>
      </c>
      <c r="G74" s="15">
        <v>16</v>
      </c>
      <c r="H74" s="35"/>
      <c r="I74" s="56" t="s">
        <v>114</v>
      </c>
      <c r="J74" s="110">
        <v>122276.5</v>
      </c>
      <c r="K74" s="126">
        <v>58012.79</v>
      </c>
      <c r="L74" s="126">
        <v>16649.669999999998</v>
      </c>
      <c r="M74" s="126">
        <v>24484.54</v>
      </c>
      <c r="N74" s="126">
        <v>3363.55</v>
      </c>
      <c r="O74" s="126">
        <v>19765.95</v>
      </c>
      <c r="P74" s="142" t="s">
        <v>197</v>
      </c>
      <c r="Q74" s="40">
        <v>107796.04999999999</v>
      </c>
      <c r="R74" s="10">
        <f t="shared" si="2"/>
        <v>-14480.450000000012</v>
      </c>
    </row>
    <row r="75" spans="1:20" ht="32.25" customHeight="1" thickBot="1" x14ac:dyDescent="0.25">
      <c r="H75" s="161" t="s">
        <v>115</v>
      </c>
      <c r="I75" s="162"/>
      <c r="J75" s="162"/>
      <c r="K75" s="162"/>
      <c r="L75" s="162"/>
      <c r="M75" s="162"/>
      <c r="N75" s="162"/>
      <c r="O75" s="163"/>
      <c r="P75" s="41"/>
      <c r="Q75" s="40"/>
      <c r="R75" s="10"/>
      <c r="S75" s="32"/>
      <c r="T75" s="32"/>
    </row>
    <row r="76" spans="1:20" ht="32.25" customHeight="1" thickBot="1" x14ac:dyDescent="0.25">
      <c r="H76" s="164" t="s">
        <v>116</v>
      </c>
      <c r="I76" s="165"/>
      <c r="J76" s="165"/>
      <c r="K76" s="165"/>
      <c r="L76" s="165"/>
      <c r="M76" s="165"/>
      <c r="N76" s="165"/>
      <c r="O76" s="166"/>
      <c r="P76" s="142" t="s">
        <v>197</v>
      </c>
      <c r="Q76" s="40"/>
      <c r="R76" s="10"/>
      <c r="S76" s="32"/>
      <c r="T76" s="32"/>
    </row>
    <row r="77" spans="1:20" ht="21" customHeight="1" x14ac:dyDescent="0.25">
      <c r="A77" s="8">
        <v>1</v>
      </c>
      <c r="B77" s="8">
        <v>0</v>
      </c>
      <c r="C77" s="20">
        <v>11</v>
      </c>
      <c r="D77" s="14">
        <f t="shared" si="1"/>
        <v>64421.51</v>
      </c>
      <c r="E77" s="20">
        <v>11</v>
      </c>
      <c r="F77" s="8">
        <v>490015</v>
      </c>
      <c r="G77" s="15">
        <v>10.8</v>
      </c>
      <c r="H77" s="19"/>
      <c r="I77" s="56" t="s">
        <v>117</v>
      </c>
      <c r="J77" s="110">
        <v>64421.51</v>
      </c>
      <c r="K77" s="111">
        <v>32461.62</v>
      </c>
      <c r="L77" s="111">
        <v>9316.48</v>
      </c>
      <c r="M77" s="111">
        <v>12630.98</v>
      </c>
      <c r="N77" s="111">
        <v>2267.2600000000002</v>
      </c>
      <c r="O77" s="111">
        <v>7745.17</v>
      </c>
      <c r="P77" s="41"/>
      <c r="Q77" s="40">
        <v>64421.51</v>
      </c>
      <c r="R77" s="10">
        <f t="shared" ref="R77:R97" si="3">Q77-J77</f>
        <v>0</v>
      </c>
      <c r="S77" s="32"/>
      <c r="T77" s="32"/>
    </row>
    <row r="78" spans="1:20" ht="21" customHeight="1" x14ac:dyDescent="0.25">
      <c r="A78" s="8">
        <v>1</v>
      </c>
      <c r="B78" s="8">
        <v>0</v>
      </c>
      <c r="C78" s="20">
        <v>12</v>
      </c>
      <c r="D78" s="14">
        <f t="shared" si="1"/>
        <v>84718.06</v>
      </c>
      <c r="E78" s="20">
        <v>12</v>
      </c>
      <c r="F78" s="8">
        <v>490015</v>
      </c>
      <c r="G78" s="15">
        <v>13</v>
      </c>
      <c r="H78" s="19"/>
      <c r="I78" s="56" t="s">
        <v>118</v>
      </c>
      <c r="J78" s="112">
        <v>84718.06</v>
      </c>
      <c r="K78" s="126">
        <v>28319.39</v>
      </c>
      <c r="L78" s="126">
        <v>8127.66</v>
      </c>
      <c r="M78" s="126">
        <v>36214.54</v>
      </c>
      <c r="N78" s="131">
        <v>2728.78</v>
      </c>
      <c r="O78" s="132">
        <v>9327.69</v>
      </c>
      <c r="P78" s="41"/>
      <c r="Q78" s="40">
        <v>84718.06</v>
      </c>
      <c r="R78" s="10">
        <f t="shared" si="3"/>
        <v>0</v>
      </c>
      <c r="S78" s="32"/>
      <c r="T78" s="32"/>
    </row>
    <row r="79" spans="1:20" ht="21" customHeight="1" x14ac:dyDescent="0.25">
      <c r="A79" s="8">
        <v>1</v>
      </c>
      <c r="B79" s="8">
        <v>0</v>
      </c>
      <c r="C79" s="20">
        <v>0</v>
      </c>
      <c r="D79" s="14">
        <f t="shared" si="1"/>
        <v>67879.040000000008</v>
      </c>
      <c r="E79" s="20">
        <v>20</v>
      </c>
      <c r="F79" s="8">
        <v>4900152</v>
      </c>
      <c r="G79" s="15">
        <v>9.1999999999999993</v>
      </c>
      <c r="H79" s="19"/>
      <c r="I79" s="56" t="s">
        <v>119</v>
      </c>
      <c r="J79" s="112">
        <v>67879.040000000008</v>
      </c>
      <c r="K79" s="126">
        <v>40666.9</v>
      </c>
      <c r="L79" s="126">
        <v>11671.4</v>
      </c>
      <c r="M79" s="126">
        <v>7007.16</v>
      </c>
      <c r="N79" s="131">
        <v>1930.47</v>
      </c>
      <c r="O79" s="132">
        <v>6603.11</v>
      </c>
      <c r="P79" s="41"/>
      <c r="Q79" s="40">
        <v>67879.040000000008</v>
      </c>
      <c r="R79" s="10">
        <f t="shared" si="3"/>
        <v>0</v>
      </c>
      <c r="S79" s="32"/>
      <c r="T79" s="32"/>
    </row>
    <row r="80" spans="1:20" ht="21" customHeight="1" x14ac:dyDescent="0.25">
      <c r="A80" s="8">
        <v>1</v>
      </c>
      <c r="B80" s="8">
        <v>0</v>
      </c>
      <c r="C80" s="20">
        <v>16</v>
      </c>
      <c r="D80" s="14">
        <f t="shared" si="1"/>
        <v>50023.44</v>
      </c>
      <c r="E80" s="20">
        <v>16</v>
      </c>
      <c r="F80" s="8">
        <v>490015</v>
      </c>
      <c r="G80" s="15">
        <v>12.3</v>
      </c>
      <c r="H80" s="19"/>
      <c r="I80" s="56" t="s">
        <v>46</v>
      </c>
      <c r="J80" s="112">
        <v>50023.44</v>
      </c>
      <c r="K80" s="126">
        <v>26039.25</v>
      </c>
      <c r="L80" s="126">
        <v>7473.26</v>
      </c>
      <c r="M80" s="126">
        <v>5105.83</v>
      </c>
      <c r="N80" s="126">
        <v>2584.4899999999998</v>
      </c>
      <c r="O80" s="126">
        <v>8820.61</v>
      </c>
      <c r="P80" s="41"/>
      <c r="Q80" s="40">
        <v>50023.44</v>
      </c>
      <c r="R80" s="10">
        <f t="shared" si="3"/>
        <v>0</v>
      </c>
      <c r="S80" s="32"/>
      <c r="T80" s="32"/>
    </row>
    <row r="81" spans="1:20" ht="21" customHeight="1" x14ac:dyDescent="0.25">
      <c r="A81" s="8">
        <v>1</v>
      </c>
      <c r="B81" s="8">
        <v>0</v>
      </c>
      <c r="C81" s="20">
        <v>29</v>
      </c>
      <c r="D81" s="14">
        <f t="shared" si="1"/>
        <v>92078.76999999999</v>
      </c>
      <c r="E81" s="20">
        <v>29</v>
      </c>
      <c r="F81" s="8">
        <v>4900151</v>
      </c>
      <c r="G81" s="15">
        <v>13.6</v>
      </c>
      <c r="H81" s="19"/>
      <c r="I81" s="56" t="s">
        <v>202</v>
      </c>
      <c r="J81" s="112">
        <v>92078.76999999999</v>
      </c>
      <c r="K81" s="126">
        <v>30718.48</v>
      </c>
      <c r="L81" s="126">
        <v>8816.2000000000007</v>
      </c>
      <c r="M81" s="126">
        <v>39929.5</v>
      </c>
      <c r="N81" s="131">
        <v>2859.22</v>
      </c>
      <c r="O81" s="132">
        <v>9755.3700000000008</v>
      </c>
      <c r="P81" s="41"/>
      <c r="Q81" s="40">
        <v>92078.76999999999</v>
      </c>
      <c r="R81" s="10">
        <f t="shared" si="3"/>
        <v>0</v>
      </c>
      <c r="S81" s="32"/>
      <c r="T81" s="32"/>
    </row>
    <row r="82" spans="1:20" ht="21" customHeight="1" x14ac:dyDescent="0.25">
      <c r="A82" s="8">
        <v>1</v>
      </c>
      <c r="B82" s="8">
        <v>0</v>
      </c>
      <c r="C82" s="20">
        <v>53</v>
      </c>
      <c r="D82" s="14">
        <f t="shared" si="1"/>
        <v>85097.209999999992</v>
      </c>
      <c r="E82" s="20">
        <v>53</v>
      </c>
      <c r="F82" s="8">
        <v>4900151</v>
      </c>
      <c r="G82" s="15">
        <v>12.3</v>
      </c>
      <c r="H82" s="19"/>
      <c r="I82" s="56" t="s">
        <v>94</v>
      </c>
      <c r="J82" s="112">
        <v>85097.209999999992</v>
      </c>
      <c r="K82" s="126">
        <v>36305.32</v>
      </c>
      <c r="L82" s="126">
        <v>10419.629999999999</v>
      </c>
      <c r="M82" s="126">
        <v>26450.26</v>
      </c>
      <c r="N82" s="131">
        <v>3101.39</v>
      </c>
      <c r="O82" s="132">
        <v>8820.61</v>
      </c>
      <c r="P82" s="142" t="s">
        <v>197</v>
      </c>
      <c r="Q82" s="40">
        <v>69454.209999999992</v>
      </c>
      <c r="R82" s="10">
        <f t="shared" si="3"/>
        <v>-15643</v>
      </c>
      <c r="S82" s="32"/>
      <c r="T82" s="32"/>
    </row>
    <row r="83" spans="1:20" ht="21" customHeight="1" x14ac:dyDescent="0.25">
      <c r="A83" s="8">
        <v>1</v>
      </c>
      <c r="B83" s="8">
        <v>0</v>
      </c>
      <c r="C83" s="20">
        <v>54</v>
      </c>
      <c r="D83" s="14">
        <f t="shared" si="1"/>
        <v>74128.259999999995</v>
      </c>
      <c r="E83" s="20">
        <v>54</v>
      </c>
      <c r="F83" s="8">
        <v>4900151</v>
      </c>
      <c r="G83" s="15">
        <v>10.7</v>
      </c>
      <c r="H83" s="19"/>
      <c r="I83" s="56" t="s">
        <v>121</v>
      </c>
      <c r="J83" s="112">
        <v>74128.259999999995</v>
      </c>
      <c r="K83" s="126">
        <v>39088.03</v>
      </c>
      <c r="L83" s="126">
        <v>11218.26</v>
      </c>
      <c r="M83" s="126">
        <v>13903.79</v>
      </c>
      <c r="N83" s="131">
        <v>2244.4299999999998</v>
      </c>
      <c r="O83" s="132">
        <v>7673.75</v>
      </c>
      <c r="P83" s="41"/>
      <c r="Q83" s="40">
        <v>74128.259999999995</v>
      </c>
      <c r="R83" s="10">
        <f t="shared" si="3"/>
        <v>0</v>
      </c>
      <c r="S83" s="32"/>
      <c r="T83" s="32"/>
    </row>
    <row r="84" spans="1:20" ht="21" customHeight="1" x14ac:dyDescent="0.25">
      <c r="A84" s="8">
        <v>1</v>
      </c>
      <c r="B84" s="8">
        <v>0</v>
      </c>
      <c r="C84" s="20">
        <v>56</v>
      </c>
      <c r="D84" s="14">
        <f t="shared" si="1"/>
        <v>138039.24000000002</v>
      </c>
      <c r="E84" s="20">
        <v>56</v>
      </c>
      <c r="F84" s="8">
        <v>490015</v>
      </c>
      <c r="G84" s="15">
        <v>12</v>
      </c>
      <c r="H84" s="19"/>
      <c r="I84" s="56" t="s">
        <v>122</v>
      </c>
      <c r="J84" s="133">
        <v>138039.24000000002</v>
      </c>
      <c r="K84" s="126">
        <v>71172.240000000005</v>
      </c>
      <c r="L84" s="126">
        <v>20426.43</v>
      </c>
      <c r="M84" s="126">
        <v>35306.019999999997</v>
      </c>
      <c r="N84" s="131">
        <v>2527.71</v>
      </c>
      <c r="O84" s="132">
        <v>8606.84</v>
      </c>
      <c r="P84" s="41"/>
      <c r="Q84" s="40">
        <v>138039.24000000002</v>
      </c>
      <c r="R84" s="10">
        <f t="shared" si="3"/>
        <v>0</v>
      </c>
      <c r="S84" s="32"/>
      <c r="T84" s="32"/>
    </row>
    <row r="85" spans="1:20" ht="21" customHeight="1" x14ac:dyDescent="0.25">
      <c r="A85" s="8">
        <v>1</v>
      </c>
      <c r="B85" s="8">
        <v>0</v>
      </c>
      <c r="C85" s="20">
        <v>162</v>
      </c>
      <c r="D85" s="14">
        <f t="shared" si="1"/>
        <v>53723.65</v>
      </c>
      <c r="E85" s="20">
        <v>162</v>
      </c>
      <c r="F85" s="8">
        <v>490015</v>
      </c>
      <c r="G85" s="15">
        <v>7.6</v>
      </c>
      <c r="H85" s="19"/>
      <c r="I85" s="56" t="s">
        <v>123</v>
      </c>
      <c r="J85" s="133">
        <v>53723.65</v>
      </c>
      <c r="K85" s="126">
        <v>31852.11</v>
      </c>
      <c r="L85" s="126">
        <v>9141.56</v>
      </c>
      <c r="M85" s="126">
        <v>5684.67</v>
      </c>
      <c r="N85" s="131">
        <v>1595.51</v>
      </c>
      <c r="O85" s="132">
        <v>5449.8</v>
      </c>
      <c r="P85" s="41"/>
      <c r="Q85" s="40">
        <v>53723.65</v>
      </c>
      <c r="R85" s="10">
        <f t="shared" si="3"/>
        <v>0</v>
      </c>
      <c r="S85" s="32"/>
      <c r="T85" s="32"/>
    </row>
    <row r="86" spans="1:20" ht="21" customHeight="1" x14ac:dyDescent="0.25">
      <c r="A86" s="8">
        <v>1</v>
      </c>
      <c r="B86" s="8">
        <v>0</v>
      </c>
      <c r="C86" s="20">
        <v>65</v>
      </c>
      <c r="D86" s="14">
        <f t="shared" si="1"/>
        <v>56687.149999999994</v>
      </c>
      <c r="E86" s="20">
        <v>65</v>
      </c>
      <c r="F86" s="8">
        <v>490015</v>
      </c>
      <c r="G86" s="15">
        <v>7</v>
      </c>
      <c r="H86" s="19"/>
      <c r="I86" s="56" t="s">
        <v>124</v>
      </c>
      <c r="J86" s="133">
        <v>56687.149999999994</v>
      </c>
      <c r="K86" s="126">
        <v>27034.43</v>
      </c>
      <c r="L86" s="126">
        <v>7758.88</v>
      </c>
      <c r="M86" s="126">
        <v>15402.75</v>
      </c>
      <c r="N86" s="131">
        <v>1469.32</v>
      </c>
      <c r="O86" s="132">
        <v>5021.7700000000004</v>
      </c>
      <c r="P86" s="41"/>
      <c r="Q86" s="40">
        <v>56687.149999999994</v>
      </c>
      <c r="R86" s="10">
        <f t="shared" si="3"/>
        <v>0</v>
      </c>
      <c r="S86" s="32"/>
      <c r="T86" s="32"/>
    </row>
    <row r="87" spans="1:20" ht="21" customHeight="1" x14ac:dyDescent="0.25">
      <c r="A87" s="8">
        <v>1</v>
      </c>
      <c r="B87" s="8">
        <v>0</v>
      </c>
      <c r="C87" s="20">
        <v>75</v>
      </c>
      <c r="D87" s="14">
        <f t="shared" si="1"/>
        <v>80925.910000000018</v>
      </c>
      <c r="E87" s="20">
        <v>75</v>
      </c>
      <c r="F87" s="8">
        <v>490015</v>
      </c>
      <c r="G87" s="15">
        <v>11.7</v>
      </c>
      <c r="H87" s="19"/>
      <c r="I87" s="56" t="s">
        <v>125</v>
      </c>
      <c r="J87" s="134">
        <v>80925.910000000018</v>
      </c>
      <c r="K87" s="126">
        <v>45773.58</v>
      </c>
      <c r="L87" s="126">
        <v>13137.02</v>
      </c>
      <c r="M87" s="126">
        <v>11160.99</v>
      </c>
      <c r="N87" s="131">
        <v>2458.13</v>
      </c>
      <c r="O87" s="132">
        <v>8396.19</v>
      </c>
      <c r="P87" s="41"/>
      <c r="Q87" s="40">
        <v>80925.910000000018</v>
      </c>
      <c r="R87" s="10">
        <f t="shared" si="3"/>
        <v>0</v>
      </c>
      <c r="S87" s="32"/>
      <c r="T87" s="32"/>
    </row>
    <row r="88" spans="1:20" ht="21" customHeight="1" x14ac:dyDescent="0.25">
      <c r="A88" s="8">
        <v>1</v>
      </c>
      <c r="B88" s="8">
        <v>0</v>
      </c>
      <c r="C88" s="20">
        <v>77</v>
      </c>
      <c r="D88" s="14">
        <f t="shared" si="1"/>
        <v>88982.43</v>
      </c>
      <c r="E88" s="20">
        <v>77</v>
      </c>
      <c r="F88" s="8">
        <v>490015</v>
      </c>
      <c r="G88" s="15">
        <v>13.1</v>
      </c>
      <c r="H88" s="19"/>
      <c r="I88" s="56" t="s">
        <v>26</v>
      </c>
      <c r="J88" s="134">
        <v>88982.43</v>
      </c>
      <c r="K88" s="126">
        <v>48086.14</v>
      </c>
      <c r="L88" s="126">
        <v>13800.72</v>
      </c>
      <c r="M88" s="126">
        <v>14944.39</v>
      </c>
      <c r="N88" s="131">
        <v>2754.53</v>
      </c>
      <c r="O88" s="132">
        <v>9396.65</v>
      </c>
      <c r="P88" s="41"/>
      <c r="Q88" s="40">
        <v>88982.43</v>
      </c>
      <c r="R88" s="10">
        <f t="shared" si="3"/>
        <v>0</v>
      </c>
      <c r="S88" s="32"/>
      <c r="T88" s="32"/>
    </row>
    <row r="89" spans="1:20" ht="21" customHeight="1" x14ac:dyDescent="0.25">
      <c r="A89" s="8">
        <v>1</v>
      </c>
      <c r="B89" s="8">
        <v>0</v>
      </c>
      <c r="C89" s="20">
        <v>81</v>
      </c>
      <c r="D89" s="14">
        <f t="shared" si="1"/>
        <v>72877.509999999995</v>
      </c>
      <c r="E89" s="20">
        <v>81</v>
      </c>
      <c r="F89" s="8">
        <v>490015</v>
      </c>
      <c r="G89" s="15">
        <v>10.4</v>
      </c>
      <c r="H89" s="19"/>
      <c r="I89" s="56" t="s">
        <v>126</v>
      </c>
      <c r="J89" s="134">
        <v>72877.509999999995</v>
      </c>
      <c r="K89" s="126">
        <v>39031.31</v>
      </c>
      <c r="L89" s="126">
        <v>11201.99</v>
      </c>
      <c r="M89" s="126">
        <v>12998.49</v>
      </c>
      <c r="N89" s="131">
        <v>2185.52</v>
      </c>
      <c r="O89" s="132">
        <v>7460.2</v>
      </c>
      <c r="P89" s="41"/>
      <c r="Q89" s="40">
        <v>72877.509999999995</v>
      </c>
      <c r="R89" s="10">
        <f t="shared" si="3"/>
        <v>0</v>
      </c>
      <c r="S89" s="32"/>
      <c r="T89" s="32"/>
    </row>
    <row r="90" spans="1:20" ht="21" customHeight="1" x14ac:dyDescent="0.25">
      <c r="A90" s="8">
        <v>1</v>
      </c>
      <c r="B90" s="8">
        <v>0</v>
      </c>
      <c r="C90" s="20">
        <v>97</v>
      </c>
      <c r="D90" s="14">
        <f t="shared" si="1"/>
        <v>47930.310000000005</v>
      </c>
      <c r="E90" s="20">
        <v>97</v>
      </c>
      <c r="F90" s="8">
        <v>490015</v>
      </c>
      <c r="G90" s="15">
        <v>10.1</v>
      </c>
      <c r="H90" s="19"/>
      <c r="I90" s="56" t="s">
        <v>93</v>
      </c>
      <c r="J90" s="113">
        <v>47930.310000000005</v>
      </c>
      <c r="K90" s="126">
        <v>24225.79</v>
      </c>
      <c r="L90" s="126">
        <v>6952.8</v>
      </c>
      <c r="M90" s="126">
        <v>7481.43</v>
      </c>
      <c r="N90" s="131">
        <v>2099.48</v>
      </c>
      <c r="O90" s="132">
        <v>7170.81</v>
      </c>
      <c r="P90" s="41"/>
      <c r="Q90" s="40">
        <v>47930.310000000005</v>
      </c>
      <c r="R90" s="10">
        <f t="shared" si="3"/>
        <v>0</v>
      </c>
      <c r="S90" s="32"/>
      <c r="T90" s="32"/>
    </row>
    <row r="91" spans="1:20" ht="21" customHeight="1" x14ac:dyDescent="0.25">
      <c r="A91" s="8">
        <v>1</v>
      </c>
      <c r="B91" s="8">
        <v>0</v>
      </c>
      <c r="C91" s="20">
        <v>100</v>
      </c>
      <c r="D91" s="14">
        <f t="shared" si="1"/>
        <v>84538.91</v>
      </c>
      <c r="E91" s="20">
        <v>100</v>
      </c>
      <c r="F91" s="8">
        <v>490015</v>
      </c>
      <c r="G91" s="15">
        <v>11.5</v>
      </c>
      <c r="H91" s="19"/>
      <c r="I91" s="56" t="s">
        <v>102</v>
      </c>
      <c r="J91" s="113">
        <v>84538.91</v>
      </c>
      <c r="K91" s="126">
        <v>45316.01</v>
      </c>
      <c r="L91" s="126">
        <v>13005.69</v>
      </c>
      <c r="M91" s="126">
        <v>15598.96</v>
      </c>
      <c r="N91" s="131">
        <v>2404.3200000000002</v>
      </c>
      <c r="O91" s="132">
        <v>8213.93</v>
      </c>
      <c r="P91" s="41"/>
      <c r="Q91" s="40">
        <v>84538.91</v>
      </c>
      <c r="R91" s="10">
        <f t="shared" si="3"/>
        <v>0</v>
      </c>
      <c r="S91" s="32"/>
      <c r="T91" s="32"/>
    </row>
    <row r="92" spans="1:20" ht="21" customHeight="1" x14ac:dyDescent="0.25">
      <c r="A92" s="8">
        <v>1</v>
      </c>
      <c r="B92" s="8">
        <v>0</v>
      </c>
      <c r="C92" s="20">
        <v>108</v>
      </c>
      <c r="D92" s="14">
        <f t="shared" si="1"/>
        <v>73951.28</v>
      </c>
      <c r="E92" s="20">
        <v>108</v>
      </c>
      <c r="F92" s="8">
        <v>490015</v>
      </c>
      <c r="G92" s="15">
        <v>9.1999999999999993</v>
      </c>
      <c r="H92" s="19"/>
      <c r="I92" s="56" t="s">
        <v>127</v>
      </c>
      <c r="J92" s="113">
        <v>73951.28</v>
      </c>
      <c r="K92" s="126">
        <v>41645.800000000003</v>
      </c>
      <c r="L92" s="126">
        <v>11952.34</v>
      </c>
      <c r="M92" s="126">
        <v>11819.68</v>
      </c>
      <c r="N92" s="131">
        <v>1931.08</v>
      </c>
      <c r="O92" s="132">
        <v>6602.38</v>
      </c>
      <c r="P92" s="41"/>
      <c r="Q92" s="40">
        <v>73951.28</v>
      </c>
      <c r="R92" s="10">
        <f t="shared" si="3"/>
        <v>0</v>
      </c>
      <c r="S92" s="32"/>
      <c r="T92" s="32"/>
    </row>
    <row r="93" spans="1:20" ht="21" customHeight="1" x14ac:dyDescent="0.25">
      <c r="A93" s="8">
        <v>1</v>
      </c>
      <c r="B93" s="8">
        <v>0</v>
      </c>
      <c r="C93" s="20">
        <v>112</v>
      </c>
      <c r="D93" s="14">
        <f t="shared" si="1"/>
        <v>55730.1</v>
      </c>
      <c r="E93" s="20">
        <v>112</v>
      </c>
      <c r="F93" s="8">
        <v>490015</v>
      </c>
      <c r="G93" s="15">
        <v>9.1999999999999993</v>
      </c>
      <c r="H93" s="19"/>
      <c r="I93" s="56" t="s">
        <v>99</v>
      </c>
      <c r="J93" s="134">
        <v>55730.1</v>
      </c>
      <c r="K93" s="126">
        <v>31835.54</v>
      </c>
      <c r="L93" s="126">
        <v>9136.7999999999993</v>
      </c>
      <c r="M93" s="126">
        <v>6225.01</v>
      </c>
      <c r="N93" s="131">
        <v>1934.72</v>
      </c>
      <c r="O93" s="132">
        <v>6598.03</v>
      </c>
      <c r="P93" s="41"/>
      <c r="Q93" s="40">
        <v>55730.1</v>
      </c>
      <c r="R93" s="10">
        <f t="shared" si="3"/>
        <v>0</v>
      </c>
      <c r="S93" s="32"/>
      <c r="T93" s="32"/>
    </row>
    <row r="94" spans="1:20" ht="21" customHeight="1" x14ac:dyDescent="0.25">
      <c r="A94" s="8">
        <v>1</v>
      </c>
      <c r="B94" s="8">
        <v>0</v>
      </c>
      <c r="C94" s="20">
        <v>114</v>
      </c>
      <c r="D94" s="14">
        <f t="shared" si="1"/>
        <v>116977.45999999999</v>
      </c>
      <c r="E94" s="20">
        <v>114</v>
      </c>
      <c r="F94" s="8">
        <v>490015</v>
      </c>
      <c r="G94" s="15">
        <v>13.6</v>
      </c>
      <c r="H94" s="19"/>
      <c r="I94" s="56" t="s">
        <v>128</v>
      </c>
      <c r="J94" s="113">
        <v>116977.45999999999</v>
      </c>
      <c r="K94" s="126">
        <v>73265.759999999995</v>
      </c>
      <c r="L94" s="126">
        <v>21027.27</v>
      </c>
      <c r="M94" s="126">
        <v>10072.6</v>
      </c>
      <c r="N94" s="131">
        <v>2861.4</v>
      </c>
      <c r="O94" s="132">
        <v>9750.43</v>
      </c>
      <c r="P94" s="41"/>
      <c r="Q94" s="40">
        <v>116977.45999999999</v>
      </c>
      <c r="R94" s="10">
        <f t="shared" si="3"/>
        <v>0</v>
      </c>
      <c r="S94" s="32"/>
      <c r="T94" s="32"/>
    </row>
    <row r="95" spans="1:20" ht="21" customHeight="1" x14ac:dyDescent="0.25">
      <c r="A95" s="8">
        <v>1</v>
      </c>
      <c r="B95" s="8">
        <v>0</v>
      </c>
      <c r="C95" s="20">
        <v>116</v>
      </c>
      <c r="D95" s="14">
        <f t="shared" si="1"/>
        <v>72561.2</v>
      </c>
      <c r="E95" s="20">
        <v>116</v>
      </c>
      <c r="F95" s="8">
        <v>490015</v>
      </c>
      <c r="G95" s="15">
        <v>7.7</v>
      </c>
      <c r="H95" s="19"/>
      <c r="I95" s="56" t="s">
        <v>129</v>
      </c>
      <c r="J95" s="113">
        <v>72561.2</v>
      </c>
      <c r="K95" s="126">
        <v>42177.03</v>
      </c>
      <c r="L95" s="126">
        <v>12104.81</v>
      </c>
      <c r="M95" s="126">
        <v>11135.42</v>
      </c>
      <c r="N95" s="131">
        <v>1619.44</v>
      </c>
      <c r="O95" s="132">
        <v>5524.5</v>
      </c>
      <c r="P95" s="41"/>
      <c r="Q95" s="40">
        <v>72561.2</v>
      </c>
      <c r="R95" s="10">
        <f t="shared" si="3"/>
        <v>0</v>
      </c>
      <c r="S95" s="32"/>
      <c r="T95" s="32"/>
    </row>
    <row r="96" spans="1:20" ht="21" customHeight="1" x14ac:dyDescent="0.25">
      <c r="A96" s="8">
        <v>1</v>
      </c>
      <c r="B96" s="8">
        <v>0</v>
      </c>
      <c r="C96" s="20">
        <v>122</v>
      </c>
      <c r="D96" s="14">
        <f t="shared" si="1"/>
        <v>86385.66</v>
      </c>
      <c r="E96" s="20">
        <v>122</v>
      </c>
      <c r="F96" s="8">
        <v>490015</v>
      </c>
      <c r="G96" s="15">
        <v>11.6</v>
      </c>
      <c r="H96" s="19"/>
      <c r="I96" s="56" t="s">
        <v>130</v>
      </c>
      <c r="J96" s="134">
        <v>86385.66</v>
      </c>
      <c r="K96" s="126">
        <v>42423.09</v>
      </c>
      <c r="L96" s="126">
        <v>12175.43</v>
      </c>
      <c r="M96" s="126">
        <v>21024.51</v>
      </c>
      <c r="N96" s="131">
        <v>2439.96</v>
      </c>
      <c r="O96" s="132">
        <v>8322.67</v>
      </c>
      <c r="P96" s="41"/>
      <c r="Q96" s="40">
        <v>86385.66</v>
      </c>
      <c r="R96" s="10">
        <f t="shared" si="3"/>
        <v>0</v>
      </c>
      <c r="S96" s="32"/>
      <c r="T96" s="32"/>
    </row>
    <row r="97" spans="1:20" ht="21" customHeight="1" thickBot="1" x14ac:dyDescent="0.3">
      <c r="A97" s="8">
        <v>1</v>
      </c>
      <c r="B97" s="8">
        <v>0</v>
      </c>
      <c r="C97" s="20">
        <v>158</v>
      </c>
      <c r="D97" s="14">
        <f t="shared" si="1"/>
        <v>82145.399999999994</v>
      </c>
      <c r="E97" s="20">
        <v>158</v>
      </c>
      <c r="F97" s="8">
        <v>490015</v>
      </c>
      <c r="G97" s="15">
        <v>16.600000000000001</v>
      </c>
      <c r="H97" s="19"/>
      <c r="I97" s="56" t="s">
        <v>131</v>
      </c>
      <c r="J97" s="134">
        <v>82145.399999999994</v>
      </c>
      <c r="K97" s="126">
        <v>34825.74</v>
      </c>
      <c r="L97" s="126">
        <v>9994.99</v>
      </c>
      <c r="M97" s="126">
        <v>21933.85</v>
      </c>
      <c r="N97" s="131">
        <v>3489.3</v>
      </c>
      <c r="O97" s="132">
        <v>11901.52</v>
      </c>
      <c r="P97" s="41"/>
      <c r="Q97" s="40">
        <v>69173.460000000006</v>
      </c>
      <c r="R97" s="10">
        <f t="shared" si="3"/>
        <v>-12971.939999999988</v>
      </c>
      <c r="S97" s="32"/>
      <c r="T97" s="32"/>
    </row>
    <row r="98" spans="1:20" ht="36" customHeight="1" thickBot="1" x14ac:dyDescent="0.25">
      <c r="H98" s="164" t="s">
        <v>132</v>
      </c>
      <c r="I98" s="165"/>
      <c r="J98" s="165"/>
      <c r="K98" s="165"/>
      <c r="L98" s="165"/>
      <c r="M98" s="165"/>
      <c r="N98" s="165"/>
      <c r="O98" s="166"/>
      <c r="P98" s="142" t="s">
        <v>197</v>
      </c>
    </row>
    <row r="99" spans="1:20" ht="21" customHeight="1" x14ac:dyDescent="0.25">
      <c r="A99" s="8">
        <v>1</v>
      </c>
      <c r="B99" s="8">
        <v>0</v>
      </c>
      <c r="C99" s="8">
        <v>0</v>
      </c>
      <c r="D99" s="14">
        <f t="shared" si="1"/>
        <v>62210.18</v>
      </c>
      <c r="E99" s="20">
        <v>68</v>
      </c>
      <c r="F99" s="8">
        <v>490022</v>
      </c>
      <c r="G99" s="15">
        <v>8.6</v>
      </c>
      <c r="H99" s="59"/>
      <c r="I99" s="27" t="s">
        <v>98</v>
      </c>
      <c r="J99" s="112">
        <v>62210.18</v>
      </c>
      <c r="K99" s="126">
        <v>22693.71</v>
      </c>
      <c r="L99" s="126">
        <v>6513.09</v>
      </c>
      <c r="M99" s="126">
        <v>22959.38</v>
      </c>
      <c r="N99" s="131">
        <v>1914.08</v>
      </c>
      <c r="O99" s="132">
        <v>8129.92</v>
      </c>
      <c r="P99" s="41"/>
      <c r="Q99" s="40">
        <v>48733.45</v>
      </c>
      <c r="R99" s="10">
        <f t="shared" ref="R99:R108" si="4">Q99-J99</f>
        <v>-13476.730000000003</v>
      </c>
    </row>
    <row r="100" spans="1:20" ht="21" customHeight="1" x14ac:dyDescent="0.25">
      <c r="A100" s="8">
        <v>1</v>
      </c>
      <c r="B100" s="8">
        <v>0</v>
      </c>
      <c r="C100" s="8">
        <v>0</v>
      </c>
      <c r="D100" s="14">
        <f t="shared" si="1"/>
        <v>84405.25</v>
      </c>
      <c r="E100" s="20">
        <v>53</v>
      </c>
      <c r="F100" s="8">
        <v>490022</v>
      </c>
      <c r="G100" s="15">
        <v>12.3</v>
      </c>
      <c r="H100" s="59"/>
      <c r="I100" s="27" t="s">
        <v>94</v>
      </c>
      <c r="J100" s="112">
        <v>84405.25</v>
      </c>
      <c r="K100" s="126">
        <v>32402.5</v>
      </c>
      <c r="L100" s="126">
        <v>9299.52</v>
      </c>
      <c r="M100" s="126">
        <v>26450.26</v>
      </c>
      <c r="N100" s="126">
        <v>3101.39</v>
      </c>
      <c r="O100" s="126">
        <v>13151.58</v>
      </c>
      <c r="P100" s="41"/>
      <c r="Q100" s="40">
        <v>68926.820000000007</v>
      </c>
      <c r="R100" s="10">
        <f t="shared" si="4"/>
        <v>-15478.429999999993</v>
      </c>
    </row>
    <row r="101" spans="1:20" ht="21" customHeight="1" x14ac:dyDescent="0.25">
      <c r="A101" s="8">
        <v>1</v>
      </c>
      <c r="B101" s="8">
        <v>0</v>
      </c>
      <c r="C101" s="8">
        <v>0</v>
      </c>
      <c r="D101" s="14">
        <f t="shared" si="1"/>
        <v>47640.11</v>
      </c>
      <c r="E101" s="20">
        <v>28</v>
      </c>
      <c r="F101" s="8">
        <v>490022</v>
      </c>
      <c r="G101" s="15">
        <v>7.1</v>
      </c>
      <c r="H101" s="59"/>
      <c r="I101" s="27" t="s">
        <v>97</v>
      </c>
      <c r="J101" s="112">
        <v>47640.11</v>
      </c>
      <c r="K101" s="126">
        <v>19608.23</v>
      </c>
      <c r="L101" s="126">
        <v>5627.56</v>
      </c>
      <c r="M101" s="126">
        <v>13321.88</v>
      </c>
      <c r="N101" s="131">
        <v>1492.03</v>
      </c>
      <c r="O101" s="132">
        <v>7590.41</v>
      </c>
      <c r="P101" s="41"/>
      <c r="Q101" s="40">
        <v>39856.36</v>
      </c>
      <c r="R101" s="10">
        <f t="shared" si="4"/>
        <v>-7783.75</v>
      </c>
    </row>
    <row r="102" spans="1:20" ht="21" customHeight="1" x14ac:dyDescent="0.25">
      <c r="A102" s="8">
        <v>1</v>
      </c>
      <c r="B102" s="8">
        <v>0</v>
      </c>
      <c r="C102" s="8">
        <v>0</v>
      </c>
      <c r="D102" s="14">
        <f t="shared" si="1"/>
        <v>83170.89</v>
      </c>
      <c r="E102" s="20">
        <v>158</v>
      </c>
      <c r="F102" s="8">
        <v>490022</v>
      </c>
      <c r="G102" s="15">
        <v>16.600000000000001</v>
      </c>
      <c r="H102" s="59"/>
      <c r="I102" s="27" t="s">
        <v>100</v>
      </c>
      <c r="J102" s="112">
        <v>83170.89</v>
      </c>
      <c r="K102" s="126">
        <v>31081.97</v>
      </c>
      <c r="L102" s="126">
        <v>8920.5300000000007</v>
      </c>
      <c r="M102" s="126">
        <v>21933.85</v>
      </c>
      <c r="N102" s="131">
        <v>3489.3</v>
      </c>
      <c r="O102" s="132">
        <v>17745.240000000002</v>
      </c>
      <c r="P102" s="41"/>
      <c r="Q102" s="40">
        <v>70420.990000000005</v>
      </c>
      <c r="R102" s="10">
        <f t="shared" si="4"/>
        <v>-12749.899999999994</v>
      </c>
    </row>
    <row r="103" spans="1:20" ht="21" customHeight="1" thickBot="1" x14ac:dyDescent="0.3">
      <c r="A103" s="8">
        <v>1</v>
      </c>
      <c r="B103" s="8">
        <v>0</v>
      </c>
      <c r="C103" s="8">
        <v>0</v>
      </c>
      <c r="D103" s="14">
        <f t="shared" si="1"/>
        <v>205930.05</v>
      </c>
      <c r="E103" s="20">
        <v>55</v>
      </c>
      <c r="F103" s="8">
        <v>490022</v>
      </c>
      <c r="G103" s="15">
        <v>12.1</v>
      </c>
      <c r="H103" s="60"/>
      <c r="I103" s="27" t="s">
        <v>133</v>
      </c>
      <c r="J103" s="112">
        <v>205930.05</v>
      </c>
      <c r="K103" s="126">
        <v>99415.74</v>
      </c>
      <c r="L103" s="126">
        <v>28532.32</v>
      </c>
      <c r="M103" s="126">
        <v>60665.82</v>
      </c>
      <c r="N103" s="131">
        <v>4278.0200000000004</v>
      </c>
      <c r="O103" s="132">
        <v>13038.15</v>
      </c>
      <c r="P103" s="41"/>
      <c r="Q103" s="40">
        <v>170214.7</v>
      </c>
      <c r="R103" s="10">
        <f t="shared" si="4"/>
        <v>-35715.349999999977</v>
      </c>
    </row>
    <row r="104" spans="1:20" ht="34.5" customHeight="1" thickBot="1" x14ac:dyDescent="0.25">
      <c r="H104" s="164" t="s">
        <v>134</v>
      </c>
      <c r="I104" s="165"/>
      <c r="J104" s="165"/>
      <c r="K104" s="165"/>
      <c r="L104" s="165"/>
      <c r="M104" s="165"/>
      <c r="N104" s="165"/>
      <c r="O104" s="166"/>
      <c r="P104" s="142" t="s">
        <v>197</v>
      </c>
      <c r="Q104" s="40"/>
    </row>
    <row r="105" spans="1:20" ht="19.5" customHeight="1" x14ac:dyDescent="0.25">
      <c r="A105" s="8">
        <v>1</v>
      </c>
      <c r="B105" s="8">
        <v>0</v>
      </c>
      <c r="C105" s="20">
        <v>136</v>
      </c>
      <c r="D105" s="14">
        <f t="shared" si="1"/>
        <v>60448.51999999999</v>
      </c>
      <c r="E105" s="20">
        <v>136</v>
      </c>
      <c r="F105" s="8">
        <v>490012</v>
      </c>
      <c r="G105" s="15">
        <v>6.3</v>
      </c>
      <c r="H105" s="59"/>
      <c r="I105" s="27" t="s">
        <v>96</v>
      </c>
      <c r="J105" s="112">
        <v>60448.51999999999</v>
      </c>
      <c r="K105" s="111">
        <v>32124.73</v>
      </c>
      <c r="L105" s="111">
        <v>9219.7999999999993</v>
      </c>
      <c r="M105" s="111">
        <v>10332.31</v>
      </c>
      <c r="N105" s="111">
        <v>1588.59</v>
      </c>
      <c r="O105" s="111">
        <v>7183.09</v>
      </c>
      <c r="P105" s="41"/>
      <c r="Q105" s="40">
        <v>54337.869999999995</v>
      </c>
      <c r="R105" s="10">
        <f t="shared" si="4"/>
        <v>-6110.6499999999942</v>
      </c>
    </row>
    <row r="106" spans="1:20" ht="19.5" customHeight="1" thickBot="1" x14ac:dyDescent="0.3">
      <c r="A106" s="8">
        <v>1</v>
      </c>
      <c r="B106" s="8">
        <v>0</v>
      </c>
      <c r="C106" s="20">
        <v>55</v>
      </c>
      <c r="D106" s="14">
        <f t="shared" si="1"/>
        <v>230865.51</v>
      </c>
      <c r="E106" s="20">
        <v>55</v>
      </c>
      <c r="F106" s="8">
        <v>490012</v>
      </c>
      <c r="G106" s="15">
        <v>12.1</v>
      </c>
      <c r="H106" s="59"/>
      <c r="I106" s="27" t="s">
        <v>133</v>
      </c>
      <c r="J106" s="112">
        <v>230865.51</v>
      </c>
      <c r="K106" s="126">
        <v>118118.16</v>
      </c>
      <c r="L106" s="126">
        <v>33899.910000000003</v>
      </c>
      <c r="M106" s="126">
        <v>60665.82</v>
      </c>
      <c r="N106" s="126">
        <v>4278.0200000000004</v>
      </c>
      <c r="O106" s="126">
        <v>13903.6</v>
      </c>
      <c r="P106" s="41"/>
      <c r="Q106" s="40">
        <v>194987.02000000002</v>
      </c>
      <c r="R106" s="10">
        <f t="shared" si="4"/>
        <v>-35878.489999999991</v>
      </c>
    </row>
    <row r="107" spans="1:20" ht="32.25" customHeight="1" thickBot="1" x14ac:dyDescent="0.25">
      <c r="H107" s="164" t="s">
        <v>135</v>
      </c>
      <c r="I107" s="165"/>
      <c r="J107" s="165"/>
      <c r="K107" s="165"/>
      <c r="L107" s="165"/>
      <c r="M107" s="165"/>
      <c r="N107" s="165"/>
      <c r="O107" s="166"/>
      <c r="P107" s="142" t="s">
        <v>197</v>
      </c>
      <c r="Q107" s="40"/>
    </row>
    <row r="108" spans="1:20" ht="22.5" customHeight="1" x14ac:dyDescent="0.25">
      <c r="A108" s="8">
        <v>1</v>
      </c>
      <c r="B108" s="8">
        <v>0</v>
      </c>
      <c r="C108" s="8">
        <v>28</v>
      </c>
      <c r="D108" s="14">
        <f t="shared" si="1"/>
        <v>101983.55</v>
      </c>
      <c r="E108" s="8">
        <v>28</v>
      </c>
      <c r="F108" s="8">
        <v>490006</v>
      </c>
      <c r="G108" s="15">
        <v>7.1</v>
      </c>
      <c r="H108" s="61"/>
      <c r="I108" s="27" t="s">
        <v>97</v>
      </c>
      <c r="J108" s="110">
        <v>101983.55</v>
      </c>
      <c r="K108" s="126">
        <v>59543.12</v>
      </c>
      <c r="L108" s="126">
        <v>17088.88</v>
      </c>
      <c r="M108" s="126">
        <v>13321.88</v>
      </c>
      <c r="N108" s="131">
        <v>1492.03</v>
      </c>
      <c r="O108" s="132">
        <v>10537.64</v>
      </c>
      <c r="P108" s="41"/>
      <c r="Q108" s="40">
        <v>94104.83</v>
      </c>
      <c r="R108" s="10">
        <f t="shared" si="4"/>
        <v>-7878.7200000000012</v>
      </c>
    </row>
    <row r="109" spans="1:20" ht="14.25" customHeight="1" x14ac:dyDescent="0.2">
      <c r="Q109" s="10"/>
    </row>
    <row r="110" spans="1:20" ht="14.25" customHeight="1" x14ac:dyDescent="0.2"/>
    <row r="111" spans="1:20" ht="14.25" customHeight="1" x14ac:dyDescent="0.2"/>
    <row r="112" spans="1:20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</sheetData>
  <autoFilter ref="A4:V108"/>
  <mergeCells count="25">
    <mergeCell ref="H107:O107"/>
    <mergeCell ref="H69:O69"/>
    <mergeCell ref="H71:O71"/>
    <mergeCell ref="H75:O75"/>
    <mergeCell ref="H76:O76"/>
    <mergeCell ref="H98:O98"/>
    <mergeCell ref="H104:O104"/>
    <mergeCell ref="H68:O68"/>
    <mergeCell ref="H6:O6"/>
    <mergeCell ref="H7:O7"/>
    <mergeCell ref="H12:O12"/>
    <mergeCell ref="H19:O19"/>
    <mergeCell ref="H27:O27"/>
    <mergeCell ref="H34:O34"/>
    <mergeCell ref="H41:O41"/>
    <mergeCell ref="H49:O49"/>
    <mergeCell ref="H56:O56"/>
    <mergeCell ref="H62:O62"/>
    <mergeCell ref="H9:O9"/>
    <mergeCell ref="H5:O5"/>
    <mergeCell ref="H2:H4"/>
    <mergeCell ref="I2:I4"/>
    <mergeCell ref="J2:O2"/>
    <mergeCell ref="J3:J4"/>
    <mergeCell ref="K3:O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indexed="10"/>
  </sheetPr>
  <dimension ref="A1:Y482"/>
  <sheetViews>
    <sheetView tabSelected="1" view="pageBreakPreview" topLeftCell="A21" zoomScale="75" zoomScaleNormal="100" zoomScaleSheetLayoutView="75" workbookViewId="0">
      <selection activeCell="D49" sqref="D49"/>
    </sheetView>
  </sheetViews>
  <sheetFormatPr defaultRowHeight="12.75" x14ac:dyDescent="0.2"/>
  <cols>
    <col min="1" max="1" width="15.5703125" style="8" bestFit="1" customWidth="1"/>
    <col min="2" max="2" width="13.140625" style="8" bestFit="1" customWidth="1"/>
    <col min="3" max="3" width="11.42578125" style="8" bestFit="1" customWidth="1"/>
    <col min="4" max="4" width="9.28515625" style="14" bestFit="1" customWidth="1"/>
    <col min="5" max="5" width="11.140625" style="8" bestFit="1" customWidth="1"/>
    <col min="6" max="6" width="8" style="8" customWidth="1"/>
    <col min="7" max="7" width="14.85546875" style="4" customWidth="1"/>
    <col min="8" max="8" width="5" style="4" customWidth="1"/>
    <col min="9" max="9" width="52.5703125" style="4" customWidth="1"/>
    <col min="10" max="10" width="14.85546875" style="5" customWidth="1"/>
    <col min="11" max="11" width="20.5703125" style="10" customWidth="1"/>
    <col min="12" max="12" width="16.42578125" style="10" customWidth="1"/>
    <col min="13" max="13" width="21.28515625" style="10" customWidth="1"/>
    <col min="14" max="14" width="21.140625" style="11" customWidth="1"/>
    <col min="15" max="15" width="13" style="4" customWidth="1"/>
    <col min="16" max="16" width="13.85546875" style="4" customWidth="1"/>
    <col min="17" max="256" width="9.140625" style="4"/>
    <col min="257" max="263" width="0" style="4" hidden="1" customWidth="1"/>
    <col min="264" max="264" width="5" style="4" customWidth="1"/>
    <col min="265" max="265" width="52.5703125" style="4" customWidth="1"/>
    <col min="266" max="266" width="14.85546875" style="4" customWidth="1"/>
    <col min="267" max="267" width="20.5703125" style="4" customWidth="1"/>
    <col min="268" max="268" width="16.42578125" style="4" customWidth="1"/>
    <col min="269" max="269" width="21.28515625" style="4" customWidth="1"/>
    <col min="270" max="270" width="21.140625" style="4" customWidth="1"/>
    <col min="271" max="271" width="13" style="4" customWidth="1"/>
    <col min="272" max="272" width="13.85546875" style="4" customWidth="1"/>
    <col min="273" max="512" width="9.140625" style="4"/>
    <col min="513" max="519" width="0" style="4" hidden="1" customWidth="1"/>
    <col min="520" max="520" width="5" style="4" customWidth="1"/>
    <col min="521" max="521" width="52.5703125" style="4" customWidth="1"/>
    <col min="522" max="522" width="14.85546875" style="4" customWidth="1"/>
    <col min="523" max="523" width="20.5703125" style="4" customWidth="1"/>
    <col min="524" max="524" width="16.42578125" style="4" customWidth="1"/>
    <col min="525" max="525" width="21.28515625" style="4" customWidth="1"/>
    <col min="526" max="526" width="21.140625" style="4" customWidth="1"/>
    <col min="527" max="527" width="13" style="4" customWidth="1"/>
    <col min="528" max="528" width="13.85546875" style="4" customWidth="1"/>
    <col min="529" max="768" width="9.140625" style="4"/>
    <col min="769" max="775" width="0" style="4" hidden="1" customWidth="1"/>
    <col min="776" max="776" width="5" style="4" customWidth="1"/>
    <col min="777" max="777" width="52.5703125" style="4" customWidth="1"/>
    <col min="778" max="778" width="14.85546875" style="4" customWidth="1"/>
    <col min="779" max="779" width="20.5703125" style="4" customWidth="1"/>
    <col min="780" max="780" width="16.42578125" style="4" customWidth="1"/>
    <col min="781" max="781" width="21.28515625" style="4" customWidth="1"/>
    <col min="782" max="782" width="21.140625" style="4" customWidth="1"/>
    <col min="783" max="783" width="13" style="4" customWidth="1"/>
    <col min="784" max="784" width="13.85546875" style="4" customWidth="1"/>
    <col min="785" max="1024" width="9.140625" style="4"/>
    <col min="1025" max="1031" width="0" style="4" hidden="1" customWidth="1"/>
    <col min="1032" max="1032" width="5" style="4" customWidth="1"/>
    <col min="1033" max="1033" width="52.5703125" style="4" customWidth="1"/>
    <col min="1034" max="1034" width="14.85546875" style="4" customWidth="1"/>
    <col min="1035" max="1035" width="20.5703125" style="4" customWidth="1"/>
    <col min="1036" max="1036" width="16.42578125" style="4" customWidth="1"/>
    <col min="1037" max="1037" width="21.28515625" style="4" customWidth="1"/>
    <col min="1038" max="1038" width="21.140625" style="4" customWidth="1"/>
    <col min="1039" max="1039" width="13" style="4" customWidth="1"/>
    <col min="1040" max="1040" width="13.85546875" style="4" customWidth="1"/>
    <col min="1041" max="1280" width="9.140625" style="4"/>
    <col min="1281" max="1287" width="0" style="4" hidden="1" customWidth="1"/>
    <col min="1288" max="1288" width="5" style="4" customWidth="1"/>
    <col min="1289" max="1289" width="52.5703125" style="4" customWidth="1"/>
    <col min="1290" max="1290" width="14.85546875" style="4" customWidth="1"/>
    <col min="1291" max="1291" width="20.5703125" style="4" customWidth="1"/>
    <col min="1292" max="1292" width="16.42578125" style="4" customWidth="1"/>
    <col min="1293" max="1293" width="21.28515625" style="4" customWidth="1"/>
    <col min="1294" max="1294" width="21.140625" style="4" customWidth="1"/>
    <col min="1295" max="1295" width="13" style="4" customWidth="1"/>
    <col min="1296" max="1296" width="13.85546875" style="4" customWidth="1"/>
    <col min="1297" max="1536" width="9.140625" style="4"/>
    <col min="1537" max="1543" width="0" style="4" hidden="1" customWidth="1"/>
    <col min="1544" max="1544" width="5" style="4" customWidth="1"/>
    <col min="1545" max="1545" width="52.5703125" style="4" customWidth="1"/>
    <col min="1546" max="1546" width="14.85546875" style="4" customWidth="1"/>
    <col min="1547" max="1547" width="20.5703125" style="4" customWidth="1"/>
    <col min="1548" max="1548" width="16.42578125" style="4" customWidth="1"/>
    <col min="1549" max="1549" width="21.28515625" style="4" customWidth="1"/>
    <col min="1550" max="1550" width="21.140625" style="4" customWidth="1"/>
    <col min="1551" max="1551" width="13" style="4" customWidth="1"/>
    <col min="1552" max="1552" width="13.85546875" style="4" customWidth="1"/>
    <col min="1553" max="1792" width="9.140625" style="4"/>
    <col min="1793" max="1799" width="0" style="4" hidden="1" customWidth="1"/>
    <col min="1800" max="1800" width="5" style="4" customWidth="1"/>
    <col min="1801" max="1801" width="52.5703125" style="4" customWidth="1"/>
    <col min="1802" max="1802" width="14.85546875" style="4" customWidth="1"/>
    <col min="1803" max="1803" width="20.5703125" style="4" customWidth="1"/>
    <col min="1804" max="1804" width="16.42578125" style="4" customWidth="1"/>
    <col min="1805" max="1805" width="21.28515625" style="4" customWidth="1"/>
    <col min="1806" max="1806" width="21.140625" style="4" customWidth="1"/>
    <col min="1807" max="1807" width="13" style="4" customWidth="1"/>
    <col min="1808" max="1808" width="13.85546875" style="4" customWidth="1"/>
    <col min="1809" max="2048" width="9.140625" style="4"/>
    <col min="2049" max="2055" width="0" style="4" hidden="1" customWidth="1"/>
    <col min="2056" max="2056" width="5" style="4" customWidth="1"/>
    <col min="2057" max="2057" width="52.5703125" style="4" customWidth="1"/>
    <col min="2058" max="2058" width="14.85546875" style="4" customWidth="1"/>
    <col min="2059" max="2059" width="20.5703125" style="4" customWidth="1"/>
    <col min="2060" max="2060" width="16.42578125" style="4" customWidth="1"/>
    <col min="2061" max="2061" width="21.28515625" style="4" customWidth="1"/>
    <col min="2062" max="2062" width="21.140625" style="4" customWidth="1"/>
    <col min="2063" max="2063" width="13" style="4" customWidth="1"/>
    <col min="2064" max="2064" width="13.85546875" style="4" customWidth="1"/>
    <col min="2065" max="2304" width="9.140625" style="4"/>
    <col min="2305" max="2311" width="0" style="4" hidden="1" customWidth="1"/>
    <col min="2312" max="2312" width="5" style="4" customWidth="1"/>
    <col min="2313" max="2313" width="52.5703125" style="4" customWidth="1"/>
    <col min="2314" max="2314" width="14.85546875" style="4" customWidth="1"/>
    <col min="2315" max="2315" width="20.5703125" style="4" customWidth="1"/>
    <col min="2316" max="2316" width="16.42578125" style="4" customWidth="1"/>
    <col min="2317" max="2317" width="21.28515625" style="4" customWidth="1"/>
    <col min="2318" max="2318" width="21.140625" style="4" customWidth="1"/>
    <col min="2319" max="2319" width="13" style="4" customWidth="1"/>
    <col min="2320" max="2320" width="13.85546875" style="4" customWidth="1"/>
    <col min="2321" max="2560" width="9.140625" style="4"/>
    <col min="2561" max="2567" width="0" style="4" hidden="1" customWidth="1"/>
    <col min="2568" max="2568" width="5" style="4" customWidth="1"/>
    <col min="2569" max="2569" width="52.5703125" style="4" customWidth="1"/>
    <col min="2570" max="2570" width="14.85546875" style="4" customWidth="1"/>
    <col min="2571" max="2571" width="20.5703125" style="4" customWidth="1"/>
    <col min="2572" max="2572" width="16.42578125" style="4" customWidth="1"/>
    <col min="2573" max="2573" width="21.28515625" style="4" customWidth="1"/>
    <col min="2574" max="2574" width="21.140625" style="4" customWidth="1"/>
    <col min="2575" max="2575" width="13" style="4" customWidth="1"/>
    <col min="2576" max="2576" width="13.85546875" style="4" customWidth="1"/>
    <col min="2577" max="2816" width="9.140625" style="4"/>
    <col min="2817" max="2823" width="0" style="4" hidden="1" customWidth="1"/>
    <col min="2824" max="2824" width="5" style="4" customWidth="1"/>
    <col min="2825" max="2825" width="52.5703125" style="4" customWidth="1"/>
    <col min="2826" max="2826" width="14.85546875" style="4" customWidth="1"/>
    <col min="2827" max="2827" width="20.5703125" style="4" customWidth="1"/>
    <col min="2828" max="2828" width="16.42578125" style="4" customWidth="1"/>
    <col min="2829" max="2829" width="21.28515625" style="4" customWidth="1"/>
    <col min="2830" max="2830" width="21.140625" style="4" customWidth="1"/>
    <col min="2831" max="2831" width="13" style="4" customWidth="1"/>
    <col min="2832" max="2832" width="13.85546875" style="4" customWidth="1"/>
    <col min="2833" max="3072" width="9.140625" style="4"/>
    <col min="3073" max="3079" width="0" style="4" hidden="1" customWidth="1"/>
    <col min="3080" max="3080" width="5" style="4" customWidth="1"/>
    <col min="3081" max="3081" width="52.5703125" style="4" customWidth="1"/>
    <col min="3082" max="3082" width="14.85546875" style="4" customWidth="1"/>
    <col min="3083" max="3083" width="20.5703125" style="4" customWidth="1"/>
    <col min="3084" max="3084" width="16.42578125" style="4" customWidth="1"/>
    <col min="3085" max="3085" width="21.28515625" style="4" customWidth="1"/>
    <col min="3086" max="3086" width="21.140625" style="4" customWidth="1"/>
    <col min="3087" max="3087" width="13" style="4" customWidth="1"/>
    <col min="3088" max="3088" width="13.85546875" style="4" customWidth="1"/>
    <col min="3089" max="3328" width="9.140625" style="4"/>
    <col min="3329" max="3335" width="0" style="4" hidden="1" customWidth="1"/>
    <col min="3336" max="3336" width="5" style="4" customWidth="1"/>
    <col min="3337" max="3337" width="52.5703125" style="4" customWidth="1"/>
    <col min="3338" max="3338" width="14.85546875" style="4" customWidth="1"/>
    <col min="3339" max="3339" width="20.5703125" style="4" customWidth="1"/>
    <col min="3340" max="3340" width="16.42578125" style="4" customWidth="1"/>
    <col min="3341" max="3341" width="21.28515625" style="4" customWidth="1"/>
    <col min="3342" max="3342" width="21.140625" style="4" customWidth="1"/>
    <col min="3343" max="3343" width="13" style="4" customWidth="1"/>
    <col min="3344" max="3344" width="13.85546875" style="4" customWidth="1"/>
    <col min="3345" max="3584" width="9.140625" style="4"/>
    <col min="3585" max="3591" width="0" style="4" hidden="1" customWidth="1"/>
    <col min="3592" max="3592" width="5" style="4" customWidth="1"/>
    <col min="3593" max="3593" width="52.5703125" style="4" customWidth="1"/>
    <col min="3594" max="3594" width="14.85546875" style="4" customWidth="1"/>
    <col min="3595" max="3595" width="20.5703125" style="4" customWidth="1"/>
    <col min="3596" max="3596" width="16.42578125" style="4" customWidth="1"/>
    <col min="3597" max="3597" width="21.28515625" style="4" customWidth="1"/>
    <col min="3598" max="3598" width="21.140625" style="4" customWidth="1"/>
    <col min="3599" max="3599" width="13" style="4" customWidth="1"/>
    <col min="3600" max="3600" width="13.85546875" style="4" customWidth="1"/>
    <col min="3601" max="3840" width="9.140625" style="4"/>
    <col min="3841" max="3847" width="0" style="4" hidden="1" customWidth="1"/>
    <col min="3848" max="3848" width="5" style="4" customWidth="1"/>
    <col min="3849" max="3849" width="52.5703125" style="4" customWidth="1"/>
    <col min="3850" max="3850" width="14.85546875" style="4" customWidth="1"/>
    <col min="3851" max="3851" width="20.5703125" style="4" customWidth="1"/>
    <col min="3852" max="3852" width="16.42578125" style="4" customWidth="1"/>
    <col min="3853" max="3853" width="21.28515625" style="4" customWidth="1"/>
    <col min="3854" max="3854" width="21.140625" style="4" customWidth="1"/>
    <col min="3855" max="3855" width="13" style="4" customWidth="1"/>
    <col min="3856" max="3856" width="13.85546875" style="4" customWidth="1"/>
    <col min="3857" max="4096" width="9.140625" style="4"/>
    <col min="4097" max="4103" width="0" style="4" hidden="1" customWidth="1"/>
    <col min="4104" max="4104" width="5" style="4" customWidth="1"/>
    <col min="4105" max="4105" width="52.5703125" style="4" customWidth="1"/>
    <col min="4106" max="4106" width="14.85546875" style="4" customWidth="1"/>
    <col min="4107" max="4107" width="20.5703125" style="4" customWidth="1"/>
    <col min="4108" max="4108" width="16.42578125" style="4" customWidth="1"/>
    <col min="4109" max="4109" width="21.28515625" style="4" customWidth="1"/>
    <col min="4110" max="4110" width="21.140625" style="4" customWidth="1"/>
    <col min="4111" max="4111" width="13" style="4" customWidth="1"/>
    <col min="4112" max="4112" width="13.85546875" style="4" customWidth="1"/>
    <col min="4113" max="4352" width="9.140625" style="4"/>
    <col min="4353" max="4359" width="0" style="4" hidden="1" customWidth="1"/>
    <col min="4360" max="4360" width="5" style="4" customWidth="1"/>
    <col min="4361" max="4361" width="52.5703125" style="4" customWidth="1"/>
    <col min="4362" max="4362" width="14.85546875" style="4" customWidth="1"/>
    <col min="4363" max="4363" width="20.5703125" style="4" customWidth="1"/>
    <col min="4364" max="4364" width="16.42578125" style="4" customWidth="1"/>
    <col min="4365" max="4365" width="21.28515625" style="4" customWidth="1"/>
    <col min="4366" max="4366" width="21.140625" style="4" customWidth="1"/>
    <col min="4367" max="4367" width="13" style="4" customWidth="1"/>
    <col min="4368" max="4368" width="13.85546875" style="4" customWidth="1"/>
    <col min="4369" max="4608" width="9.140625" style="4"/>
    <col min="4609" max="4615" width="0" style="4" hidden="1" customWidth="1"/>
    <col min="4616" max="4616" width="5" style="4" customWidth="1"/>
    <col min="4617" max="4617" width="52.5703125" style="4" customWidth="1"/>
    <col min="4618" max="4618" width="14.85546875" style="4" customWidth="1"/>
    <col min="4619" max="4619" width="20.5703125" style="4" customWidth="1"/>
    <col min="4620" max="4620" width="16.42578125" style="4" customWidth="1"/>
    <col min="4621" max="4621" width="21.28515625" style="4" customWidth="1"/>
    <col min="4622" max="4622" width="21.140625" style="4" customWidth="1"/>
    <col min="4623" max="4623" width="13" style="4" customWidth="1"/>
    <col min="4624" max="4624" width="13.85546875" style="4" customWidth="1"/>
    <col min="4625" max="4864" width="9.140625" style="4"/>
    <col min="4865" max="4871" width="0" style="4" hidden="1" customWidth="1"/>
    <col min="4872" max="4872" width="5" style="4" customWidth="1"/>
    <col min="4873" max="4873" width="52.5703125" style="4" customWidth="1"/>
    <col min="4874" max="4874" width="14.85546875" style="4" customWidth="1"/>
    <col min="4875" max="4875" width="20.5703125" style="4" customWidth="1"/>
    <col min="4876" max="4876" width="16.42578125" style="4" customWidth="1"/>
    <col min="4877" max="4877" width="21.28515625" style="4" customWidth="1"/>
    <col min="4878" max="4878" width="21.140625" style="4" customWidth="1"/>
    <col min="4879" max="4879" width="13" style="4" customWidth="1"/>
    <col min="4880" max="4880" width="13.85546875" style="4" customWidth="1"/>
    <col min="4881" max="5120" width="9.140625" style="4"/>
    <col min="5121" max="5127" width="0" style="4" hidden="1" customWidth="1"/>
    <col min="5128" max="5128" width="5" style="4" customWidth="1"/>
    <col min="5129" max="5129" width="52.5703125" style="4" customWidth="1"/>
    <col min="5130" max="5130" width="14.85546875" style="4" customWidth="1"/>
    <col min="5131" max="5131" width="20.5703125" style="4" customWidth="1"/>
    <col min="5132" max="5132" width="16.42578125" style="4" customWidth="1"/>
    <col min="5133" max="5133" width="21.28515625" style="4" customWidth="1"/>
    <col min="5134" max="5134" width="21.140625" style="4" customWidth="1"/>
    <col min="5135" max="5135" width="13" style="4" customWidth="1"/>
    <col min="5136" max="5136" width="13.85546875" style="4" customWidth="1"/>
    <col min="5137" max="5376" width="9.140625" style="4"/>
    <col min="5377" max="5383" width="0" style="4" hidden="1" customWidth="1"/>
    <col min="5384" max="5384" width="5" style="4" customWidth="1"/>
    <col min="5385" max="5385" width="52.5703125" style="4" customWidth="1"/>
    <col min="5386" max="5386" width="14.85546875" style="4" customWidth="1"/>
    <col min="5387" max="5387" width="20.5703125" style="4" customWidth="1"/>
    <col min="5388" max="5388" width="16.42578125" style="4" customWidth="1"/>
    <col min="5389" max="5389" width="21.28515625" style="4" customWidth="1"/>
    <col min="5390" max="5390" width="21.140625" style="4" customWidth="1"/>
    <col min="5391" max="5391" width="13" style="4" customWidth="1"/>
    <col min="5392" max="5392" width="13.85546875" style="4" customWidth="1"/>
    <col min="5393" max="5632" width="9.140625" style="4"/>
    <col min="5633" max="5639" width="0" style="4" hidden="1" customWidth="1"/>
    <col min="5640" max="5640" width="5" style="4" customWidth="1"/>
    <col min="5641" max="5641" width="52.5703125" style="4" customWidth="1"/>
    <col min="5642" max="5642" width="14.85546875" style="4" customWidth="1"/>
    <col min="5643" max="5643" width="20.5703125" style="4" customWidth="1"/>
    <col min="5644" max="5644" width="16.42578125" style="4" customWidth="1"/>
    <col min="5645" max="5645" width="21.28515625" style="4" customWidth="1"/>
    <col min="5646" max="5646" width="21.140625" style="4" customWidth="1"/>
    <col min="5647" max="5647" width="13" style="4" customWidth="1"/>
    <col min="5648" max="5648" width="13.85546875" style="4" customWidth="1"/>
    <col min="5649" max="5888" width="9.140625" style="4"/>
    <col min="5889" max="5895" width="0" style="4" hidden="1" customWidth="1"/>
    <col min="5896" max="5896" width="5" style="4" customWidth="1"/>
    <col min="5897" max="5897" width="52.5703125" style="4" customWidth="1"/>
    <col min="5898" max="5898" width="14.85546875" style="4" customWidth="1"/>
    <col min="5899" max="5899" width="20.5703125" style="4" customWidth="1"/>
    <col min="5900" max="5900" width="16.42578125" style="4" customWidth="1"/>
    <col min="5901" max="5901" width="21.28515625" style="4" customWidth="1"/>
    <col min="5902" max="5902" width="21.140625" style="4" customWidth="1"/>
    <col min="5903" max="5903" width="13" style="4" customWidth="1"/>
    <col min="5904" max="5904" width="13.85546875" style="4" customWidth="1"/>
    <col min="5905" max="6144" width="9.140625" style="4"/>
    <col min="6145" max="6151" width="0" style="4" hidden="1" customWidth="1"/>
    <col min="6152" max="6152" width="5" style="4" customWidth="1"/>
    <col min="6153" max="6153" width="52.5703125" style="4" customWidth="1"/>
    <col min="6154" max="6154" width="14.85546875" style="4" customWidth="1"/>
    <col min="6155" max="6155" width="20.5703125" style="4" customWidth="1"/>
    <col min="6156" max="6156" width="16.42578125" style="4" customWidth="1"/>
    <col min="6157" max="6157" width="21.28515625" style="4" customWidth="1"/>
    <col min="6158" max="6158" width="21.140625" style="4" customWidth="1"/>
    <col min="6159" max="6159" width="13" style="4" customWidth="1"/>
    <col min="6160" max="6160" width="13.85546875" style="4" customWidth="1"/>
    <col min="6161" max="6400" width="9.140625" style="4"/>
    <col min="6401" max="6407" width="0" style="4" hidden="1" customWidth="1"/>
    <col min="6408" max="6408" width="5" style="4" customWidth="1"/>
    <col min="6409" max="6409" width="52.5703125" style="4" customWidth="1"/>
    <col min="6410" max="6410" width="14.85546875" style="4" customWidth="1"/>
    <col min="6411" max="6411" width="20.5703125" style="4" customWidth="1"/>
    <col min="6412" max="6412" width="16.42578125" style="4" customWidth="1"/>
    <col min="6413" max="6413" width="21.28515625" style="4" customWidth="1"/>
    <col min="6414" max="6414" width="21.140625" style="4" customWidth="1"/>
    <col min="6415" max="6415" width="13" style="4" customWidth="1"/>
    <col min="6416" max="6416" width="13.85546875" style="4" customWidth="1"/>
    <col min="6417" max="6656" width="9.140625" style="4"/>
    <col min="6657" max="6663" width="0" style="4" hidden="1" customWidth="1"/>
    <col min="6664" max="6664" width="5" style="4" customWidth="1"/>
    <col min="6665" max="6665" width="52.5703125" style="4" customWidth="1"/>
    <col min="6666" max="6666" width="14.85546875" style="4" customWidth="1"/>
    <col min="6667" max="6667" width="20.5703125" style="4" customWidth="1"/>
    <col min="6668" max="6668" width="16.42578125" style="4" customWidth="1"/>
    <col min="6669" max="6669" width="21.28515625" style="4" customWidth="1"/>
    <col min="6670" max="6670" width="21.140625" style="4" customWidth="1"/>
    <col min="6671" max="6671" width="13" style="4" customWidth="1"/>
    <col min="6672" max="6672" width="13.85546875" style="4" customWidth="1"/>
    <col min="6673" max="6912" width="9.140625" style="4"/>
    <col min="6913" max="6919" width="0" style="4" hidden="1" customWidth="1"/>
    <col min="6920" max="6920" width="5" style="4" customWidth="1"/>
    <col min="6921" max="6921" width="52.5703125" style="4" customWidth="1"/>
    <col min="6922" max="6922" width="14.85546875" style="4" customWidth="1"/>
    <col min="6923" max="6923" width="20.5703125" style="4" customWidth="1"/>
    <col min="6924" max="6924" width="16.42578125" style="4" customWidth="1"/>
    <col min="6925" max="6925" width="21.28515625" style="4" customWidth="1"/>
    <col min="6926" max="6926" width="21.140625" style="4" customWidth="1"/>
    <col min="6927" max="6927" width="13" style="4" customWidth="1"/>
    <col min="6928" max="6928" width="13.85546875" style="4" customWidth="1"/>
    <col min="6929" max="7168" width="9.140625" style="4"/>
    <col min="7169" max="7175" width="0" style="4" hidden="1" customWidth="1"/>
    <col min="7176" max="7176" width="5" style="4" customWidth="1"/>
    <col min="7177" max="7177" width="52.5703125" style="4" customWidth="1"/>
    <col min="7178" max="7178" width="14.85546875" style="4" customWidth="1"/>
    <col min="7179" max="7179" width="20.5703125" style="4" customWidth="1"/>
    <col min="7180" max="7180" width="16.42578125" style="4" customWidth="1"/>
    <col min="7181" max="7181" width="21.28515625" style="4" customWidth="1"/>
    <col min="7182" max="7182" width="21.140625" style="4" customWidth="1"/>
    <col min="7183" max="7183" width="13" style="4" customWidth="1"/>
    <col min="7184" max="7184" width="13.85546875" style="4" customWidth="1"/>
    <col min="7185" max="7424" width="9.140625" style="4"/>
    <col min="7425" max="7431" width="0" style="4" hidden="1" customWidth="1"/>
    <col min="7432" max="7432" width="5" style="4" customWidth="1"/>
    <col min="7433" max="7433" width="52.5703125" style="4" customWidth="1"/>
    <col min="7434" max="7434" width="14.85546875" style="4" customWidth="1"/>
    <col min="7435" max="7435" width="20.5703125" style="4" customWidth="1"/>
    <col min="7436" max="7436" width="16.42578125" style="4" customWidth="1"/>
    <col min="7437" max="7437" width="21.28515625" style="4" customWidth="1"/>
    <col min="7438" max="7438" width="21.140625" style="4" customWidth="1"/>
    <col min="7439" max="7439" width="13" style="4" customWidth="1"/>
    <col min="7440" max="7440" width="13.85546875" style="4" customWidth="1"/>
    <col min="7441" max="7680" width="9.140625" style="4"/>
    <col min="7681" max="7687" width="0" style="4" hidden="1" customWidth="1"/>
    <col min="7688" max="7688" width="5" style="4" customWidth="1"/>
    <col min="7689" max="7689" width="52.5703125" style="4" customWidth="1"/>
    <col min="7690" max="7690" width="14.85546875" style="4" customWidth="1"/>
    <col min="7691" max="7691" width="20.5703125" style="4" customWidth="1"/>
    <col min="7692" max="7692" width="16.42578125" style="4" customWidth="1"/>
    <col min="7693" max="7693" width="21.28515625" style="4" customWidth="1"/>
    <col min="7694" max="7694" width="21.140625" style="4" customWidth="1"/>
    <col min="7695" max="7695" width="13" style="4" customWidth="1"/>
    <col min="7696" max="7696" width="13.85546875" style="4" customWidth="1"/>
    <col min="7697" max="7936" width="9.140625" style="4"/>
    <col min="7937" max="7943" width="0" style="4" hidden="1" customWidth="1"/>
    <col min="7944" max="7944" width="5" style="4" customWidth="1"/>
    <col min="7945" max="7945" width="52.5703125" style="4" customWidth="1"/>
    <col min="7946" max="7946" width="14.85546875" style="4" customWidth="1"/>
    <col min="7947" max="7947" width="20.5703125" style="4" customWidth="1"/>
    <col min="7948" max="7948" width="16.42578125" style="4" customWidth="1"/>
    <col min="7949" max="7949" width="21.28515625" style="4" customWidth="1"/>
    <col min="7950" max="7950" width="21.140625" style="4" customWidth="1"/>
    <col min="7951" max="7951" width="13" style="4" customWidth="1"/>
    <col min="7952" max="7952" width="13.85546875" style="4" customWidth="1"/>
    <col min="7953" max="8192" width="9.140625" style="4"/>
    <col min="8193" max="8199" width="0" style="4" hidden="1" customWidth="1"/>
    <col min="8200" max="8200" width="5" style="4" customWidth="1"/>
    <col min="8201" max="8201" width="52.5703125" style="4" customWidth="1"/>
    <col min="8202" max="8202" width="14.85546875" style="4" customWidth="1"/>
    <col min="8203" max="8203" width="20.5703125" style="4" customWidth="1"/>
    <col min="8204" max="8204" width="16.42578125" style="4" customWidth="1"/>
    <col min="8205" max="8205" width="21.28515625" style="4" customWidth="1"/>
    <col min="8206" max="8206" width="21.140625" style="4" customWidth="1"/>
    <col min="8207" max="8207" width="13" style="4" customWidth="1"/>
    <col min="8208" max="8208" width="13.85546875" style="4" customWidth="1"/>
    <col min="8209" max="8448" width="9.140625" style="4"/>
    <col min="8449" max="8455" width="0" style="4" hidden="1" customWidth="1"/>
    <col min="8456" max="8456" width="5" style="4" customWidth="1"/>
    <col min="8457" max="8457" width="52.5703125" style="4" customWidth="1"/>
    <col min="8458" max="8458" width="14.85546875" style="4" customWidth="1"/>
    <col min="8459" max="8459" width="20.5703125" style="4" customWidth="1"/>
    <col min="8460" max="8460" width="16.42578125" style="4" customWidth="1"/>
    <col min="8461" max="8461" width="21.28515625" style="4" customWidth="1"/>
    <col min="8462" max="8462" width="21.140625" style="4" customWidth="1"/>
    <col min="8463" max="8463" width="13" style="4" customWidth="1"/>
    <col min="8464" max="8464" width="13.85546875" style="4" customWidth="1"/>
    <col min="8465" max="8704" width="9.140625" style="4"/>
    <col min="8705" max="8711" width="0" style="4" hidden="1" customWidth="1"/>
    <col min="8712" max="8712" width="5" style="4" customWidth="1"/>
    <col min="8713" max="8713" width="52.5703125" style="4" customWidth="1"/>
    <col min="8714" max="8714" width="14.85546875" style="4" customWidth="1"/>
    <col min="8715" max="8715" width="20.5703125" style="4" customWidth="1"/>
    <col min="8716" max="8716" width="16.42578125" style="4" customWidth="1"/>
    <col min="8717" max="8717" width="21.28515625" style="4" customWidth="1"/>
    <col min="8718" max="8718" width="21.140625" style="4" customWidth="1"/>
    <col min="8719" max="8719" width="13" style="4" customWidth="1"/>
    <col min="8720" max="8720" width="13.85546875" style="4" customWidth="1"/>
    <col min="8721" max="8960" width="9.140625" style="4"/>
    <col min="8961" max="8967" width="0" style="4" hidden="1" customWidth="1"/>
    <col min="8968" max="8968" width="5" style="4" customWidth="1"/>
    <col min="8969" max="8969" width="52.5703125" style="4" customWidth="1"/>
    <col min="8970" max="8970" width="14.85546875" style="4" customWidth="1"/>
    <col min="8971" max="8971" width="20.5703125" style="4" customWidth="1"/>
    <col min="8972" max="8972" width="16.42578125" style="4" customWidth="1"/>
    <col min="8973" max="8973" width="21.28515625" style="4" customWidth="1"/>
    <col min="8974" max="8974" width="21.140625" style="4" customWidth="1"/>
    <col min="8975" max="8975" width="13" style="4" customWidth="1"/>
    <col min="8976" max="8976" width="13.85546875" style="4" customWidth="1"/>
    <col min="8977" max="9216" width="9.140625" style="4"/>
    <col min="9217" max="9223" width="0" style="4" hidden="1" customWidth="1"/>
    <col min="9224" max="9224" width="5" style="4" customWidth="1"/>
    <col min="9225" max="9225" width="52.5703125" style="4" customWidth="1"/>
    <col min="9226" max="9226" width="14.85546875" style="4" customWidth="1"/>
    <col min="9227" max="9227" width="20.5703125" style="4" customWidth="1"/>
    <col min="9228" max="9228" width="16.42578125" style="4" customWidth="1"/>
    <col min="9229" max="9229" width="21.28515625" style="4" customWidth="1"/>
    <col min="9230" max="9230" width="21.140625" style="4" customWidth="1"/>
    <col min="9231" max="9231" width="13" style="4" customWidth="1"/>
    <col min="9232" max="9232" width="13.85546875" style="4" customWidth="1"/>
    <col min="9233" max="9472" width="9.140625" style="4"/>
    <col min="9473" max="9479" width="0" style="4" hidden="1" customWidth="1"/>
    <col min="9480" max="9480" width="5" style="4" customWidth="1"/>
    <col min="9481" max="9481" width="52.5703125" style="4" customWidth="1"/>
    <col min="9482" max="9482" width="14.85546875" style="4" customWidth="1"/>
    <col min="9483" max="9483" width="20.5703125" style="4" customWidth="1"/>
    <col min="9484" max="9484" width="16.42578125" style="4" customWidth="1"/>
    <col min="9485" max="9485" width="21.28515625" style="4" customWidth="1"/>
    <col min="9486" max="9486" width="21.140625" style="4" customWidth="1"/>
    <col min="9487" max="9487" width="13" style="4" customWidth="1"/>
    <col min="9488" max="9488" width="13.85546875" style="4" customWidth="1"/>
    <col min="9489" max="9728" width="9.140625" style="4"/>
    <col min="9729" max="9735" width="0" style="4" hidden="1" customWidth="1"/>
    <col min="9736" max="9736" width="5" style="4" customWidth="1"/>
    <col min="9737" max="9737" width="52.5703125" style="4" customWidth="1"/>
    <col min="9738" max="9738" width="14.85546875" style="4" customWidth="1"/>
    <col min="9739" max="9739" width="20.5703125" style="4" customWidth="1"/>
    <col min="9740" max="9740" width="16.42578125" style="4" customWidth="1"/>
    <col min="9741" max="9741" width="21.28515625" style="4" customWidth="1"/>
    <col min="9742" max="9742" width="21.140625" style="4" customWidth="1"/>
    <col min="9743" max="9743" width="13" style="4" customWidth="1"/>
    <col min="9744" max="9744" width="13.85546875" style="4" customWidth="1"/>
    <col min="9745" max="9984" width="9.140625" style="4"/>
    <col min="9985" max="9991" width="0" style="4" hidden="1" customWidth="1"/>
    <col min="9992" max="9992" width="5" style="4" customWidth="1"/>
    <col min="9993" max="9993" width="52.5703125" style="4" customWidth="1"/>
    <col min="9994" max="9994" width="14.85546875" style="4" customWidth="1"/>
    <col min="9995" max="9995" width="20.5703125" style="4" customWidth="1"/>
    <col min="9996" max="9996" width="16.42578125" style="4" customWidth="1"/>
    <col min="9997" max="9997" width="21.28515625" style="4" customWidth="1"/>
    <col min="9998" max="9998" width="21.140625" style="4" customWidth="1"/>
    <col min="9999" max="9999" width="13" style="4" customWidth="1"/>
    <col min="10000" max="10000" width="13.85546875" style="4" customWidth="1"/>
    <col min="10001" max="10240" width="9.140625" style="4"/>
    <col min="10241" max="10247" width="0" style="4" hidden="1" customWidth="1"/>
    <col min="10248" max="10248" width="5" style="4" customWidth="1"/>
    <col min="10249" max="10249" width="52.5703125" style="4" customWidth="1"/>
    <col min="10250" max="10250" width="14.85546875" style="4" customWidth="1"/>
    <col min="10251" max="10251" width="20.5703125" style="4" customWidth="1"/>
    <col min="10252" max="10252" width="16.42578125" style="4" customWidth="1"/>
    <col min="10253" max="10253" width="21.28515625" style="4" customWidth="1"/>
    <col min="10254" max="10254" width="21.140625" style="4" customWidth="1"/>
    <col min="10255" max="10255" width="13" style="4" customWidth="1"/>
    <col min="10256" max="10256" width="13.85546875" style="4" customWidth="1"/>
    <col min="10257" max="10496" width="9.140625" style="4"/>
    <col min="10497" max="10503" width="0" style="4" hidden="1" customWidth="1"/>
    <col min="10504" max="10504" width="5" style="4" customWidth="1"/>
    <col min="10505" max="10505" width="52.5703125" style="4" customWidth="1"/>
    <col min="10506" max="10506" width="14.85546875" style="4" customWidth="1"/>
    <col min="10507" max="10507" width="20.5703125" style="4" customWidth="1"/>
    <col min="10508" max="10508" width="16.42578125" style="4" customWidth="1"/>
    <col min="10509" max="10509" width="21.28515625" style="4" customWidth="1"/>
    <col min="10510" max="10510" width="21.140625" style="4" customWidth="1"/>
    <col min="10511" max="10511" width="13" style="4" customWidth="1"/>
    <col min="10512" max="10512" width="13.85546875" style="4" customWidth="1"/>
    <col min="10513" max="10752" width="9.140625" style="4"/>
    <col min="10753" max="10759" width="0" style="4" hidden="1" customWidth="1"/>
    <col min="10760" max="10760" width="5" style="4" customWidth="1"/>
    <col min="10761" max="10761" width="52.5703125" style="4" customWidth="1"/>
    <col min="10762" max="10762" width="14.85546875" style="4" customWidth="1"/>
    <col min="10763" max="10763" width="20.5703125" style="4" customWidth="1"/>
    <col min="10764" max="10764" width="16.42578125" style="4" customWidth="1"/>
    <col min="10765" max="10765" width="21.28515625" style="4" customWidth="1"/>
    <col min="10766" max="10766" width="21.140625" style="4" customWidth="1"/>
    <col min="10767" max="10767" width="13" style="4" customWidth="1"/>
    <col min="10768" max="10768" width="13.85546875" style="4" customWidth="1"/>
    <col min="10769" max="11008" width="9.140625" style="4"/>
    <col min="11009" max="11015" width="0" style="4" hidden="1" customWidth="1"/>
    <col min="11016" max="11016" width="5" style="4" customWidth="1"/>
    <col min="11017" max="11017" width="52.5703125" style="4" customWidth="1"/>
    <col min="11018" max="11018" width="14.85546875" style="4" customWidth="1"/>
    <col min="11019" max="11019" width="20.5703125" style="4" customWidth="1"/>
    <col min="11020" max="11020" width="16.42578125" style="4" customWidth="1"/>
    <col min="11021" max="11021" width="21.28515625" style="4" customWidth="1"/>
    <col min="11022" max="11022" width="21.140625" style="4" customWidth="1"/>
    <col min="11023" max="11023" width="13" style="4" customWidth="1"/>
    <col min="11024" max="11024" width="13.85546875" style="4" customWidth="1"/>
    <col min="11025" max="11264" width="9.140625" style="4"/>
    <col min="11265" max="11271" width="0" style="4" hidden="1" customWidth="1"/>
    <col min="11272" max="11272" width="5" style="4" customWidth="1"/>
    <col min="11273" max="11273" width="52.5703125" style="4" customWidth="1"/>
    <col min="11274" max="11274" width="14.85546875" style="4" customWidth="1"/>
    <col min="11275" max="11275" width="20.5703125" style="4" customWidth="1"/>
    <col min="11276" max="11276" width="16.42578125" style="4" customWidth="1"/>
    <col min="11277" max="11277" width="21.28515625" style="4" customWidth="1"/>
    <col min="11278" max="11278" width="21.140625" style="4" customWidth="1"/>
    <col min="11279" max="11279" width="13" style="4" customWidth="1"/>
    <col min="11280" max="11280" width="13.85546875" style="4" customWidth="1"/>
    <col min="11281" max="11520" width="9.140625" style="4"/>
    <col min="11521" max="11527" width="0" style="4" hidden="1" customWidth="1"/>
    <col min="11528" max="11528" width="5" style="4" customWidth="1"/>
    <col min="11529" max="11529" width="52.5703125" style="4" customWidth="1"/>
    <col min="11530" max="11530" width="14.85546875" style="4" customWidth="1"/>
    <col min="11531" max="11531" width="20.5703125" style="4" customWidth="1"/>
    <col min="11532" max="11532" width="16.42578125" style="4" customWidth="1"/>
    <col min="11533" max="11533" width="21.28515625" style="4" customWidth="1"/>
    <col min="11534" max="11534" width="21.140625" style="4" customWidth="1"/>
    <col min="11535" max="11535" width="13" style="4" customWidth="1"/>
    <col min="11536" max="11536" width="13.85546875" style="4" customWidth="1"/>
    <col min="11537" max="11776" width="9.140625" style="4"/>
    <col min="11777" max="11783" width="0" style="4" hidden="1" customWidth="1"/>
    <col min="11784" max="11784" width="5" style="4" customWidth="1"/>
    <col min="11785" max="11785" width="52.5703125" style="4" customWidth="1"/>
    <col min="11786" max="11786" width="14.85546875" style="4" customWidth="1"/>
    <col min="11787" max="11787" width="20.5703125" style="4" customWidth="1"/>
    <col min="11788" max="11788" width="16.42578125" style="4" customWidth="1"/>
    <col min="11789" max="11789" width="21.28515625" style="4" customWidth="1"/>
    <col min="11790" max="11790" width="21.140625" style="4" customWidth="1"/>
    <col min="11791" max="11791" width="13" style="4" customWidth="1"/>
    <col min="11792" max="11792" width="13.85546875" style="4" customWidth="1"/>
    <col min="11793" max="12032" width="9.140625" style="4"/>
    <col min="12033" max="12039" width="0" style="4" hidden="1" customWidth="1"/>
    <col min="12040" max="12040" width="5" style="4" customWidth="1"/>
    <col min="12041" max="12041" width="52.5703125" style="4" customWidth="1"/>
    <col min="12042" max="12042" width="14.85546875" style="4" customWidth="1"/>
    <col min="12043" max="12043" width="20.5703125" style="4" customWidth="1"/>
    <col min="12044" max="12044" width="16.42578125" style="4" customWidth="1"/>
    <col min="12045" max="12045" width="21.28515625" style="4" customWidth="1"/>
    <col min="12046" max="12046" width="21.140625" style="4" customWidth="1"/>
    <col min="12047" max="12047" width="13" style="4" customWidth="1"/>
    <col min="12048" max="12048" width="13.85546875" style="4" customWidth="1"/>
    <col min="12049" max="12288" width="9.140625" style="4"/>
    <col min="12289" max="12295" width="0" style="4" hidden="1" customWidth="1"/>
    <col min="12296" max="12296" width="5" style="4" customWidth="1"/>
    <col min="12297" max="12297" width="52.5703125" style="4" customWidth="1"/>
    <col min="12298" max="12298" width="14.85546875" style="4" customWidth="1"/>
    <col min="12299" max="12299" width="20.5703125" style="4" customWidth="1"/>
    <col min="12300" max="12300" width="16.42578125" style="4" customWidth="1"/>
    <col min="12301" max="12301" width="21.28515625" style="4" customWidth="1"/>
    <col min="12302" max="12302" width="21.140625" style="4" customWidth="1"/>
    <col min="12303" max="12303" width="13" style="4" customWidth="1"/>
    <col min="12304" max="12304" width="13.85546875" style="4" customWidth="1"/>
    <col min="12305" max="12544" width="9.140625" style="4"/>
    <col min="12545" max="12551" width="0" style="4" hidden="1" customWidth="1"/>
    <col min="12552" max="12552" width="5" style="4" customWidth="1"/>
    <col min="12553" max="12553" width="52.5703125" style="4" customWidth="1"/>
    <col min="12554" max="12554" width="14.85546875" style="4" customWidth="1"/>
    <col min="12555" max="12555" width="20.5703125" style="4" customWidth="1"/>
    <col min="12556" max="12556" width="16.42578125" style="4" customWidth="1"/>
    <col min="12557" max="12557" width="21.28515625" style="4" customWidth="1"/>
    <col min="12558" max="12558" width="21.140625" style="4" customWidth="1"/>
    <col min="12559" max="12559" width="13" style="4" customWidth="1"/>
    <col min="12560" max="12560" width="13.85546875" style="4" customWidth="1"/>
    <col min="12561" max="12800" width="9.140625" style="4"/>
    <col min="12801" max="12807" width="0" style="4" hidden="1" customWidth="1"/>
    <col min="12808" max="12808" width="5" style="4" customWidth="1"/>
    <col min="12809" max="12809" width="52.5703125" style="4" customWidth="1"/>
    <col min="12810" max="12810" width="14.85546875" style="4" customWidth="1"/>
    <col min="12811" max="12811" width="20.5703125" style="4" customWidth="1"/>
    <col min="12812" max="12812" width="16.42578125" style="4" customWidth="1"/>
    <col min="12813" max="12813" width="21.28515625" style="4" customWidth="1"/>
    <col min="12814" max="12814" width="21.140625" style="4" customWidth="1"/>
    <col min="12815" max="12815" width="13" style="4" customWidth="1"/>
    <col min="12816" max="12816" width="13.85546875" style="4" customWidth="1"/>
    <col min="12817" max="13056" width="9.140625" style="4"/>
    <col min="13057" max="13063" width="0" style="4" hidden="1" customWidth="1"/>
    <col min="13064" max="13064" width="5" style="4" customWidth="1"/>
    <col min="13065" max="13065" width="52.5703125" style="4" customWidth="1"/>
    <col min="13066" max="13066" width="14.85546875" style="4" customWidth="1"/>
    <col min="13067" max="13067" width="20.5703125" style="4" customWidth="1"/>
    <col min="13068" max="13068" width="16.42578125" style="4" customWidth="1"/>
    <col min="13069" max="13069" width="21.28515625" style="4" customWidth="1"/>
    <col min="13070" max="13070" width="21.140625" style="4" customWidth="1"/>
    <col min="13071" max="13071" width="13" style="4" customWidth="1"/>
    <col min="13072" max="13072" width="13.85546875" style="4" customWidth="1"/>
    <col min="13073" max="13312" width="9.140625" style="4"/>
    <col min="13313" max="13319" width="0" style="4" hidden="1" customWidth="1"/>
    <col min="13320" max="13320" width="5" style="4" customWidth="1"/>
    <col min="13321" max="13321" width="52.5703125" style="4" customWidth="1"/>
    <col min="13322" max="13322" width="14.85546875" style="4" customWidth="1"/>
    <col min="13323" max="13323" width="20.5703125" style="4" customWidth="1"/>
    <col min="13324" max="13324" width="16.42578125" style="4" customWidth="1"/>
    <col min="13325" max="13325" width="21.28515625" style="4" customWidth="1"/>
    <col min="13326" max="13326" width="21.140625" style="4" customWidth="1"/>
    <col min="13327" max="13327" width="13" style="4" customWidth="1"/>
    <col min="13328" max="13328" width="13.85546875" style="4" customWidth="1"/>
    <col min="13329" max="13568" width="9.140625" style="4"/>
    <col min="13569" max="13575" width="0" style="4" hidden="1" customWidth="1"/>
    <col min="13576" max="13576" width="5" style="4" customWidth="1"/>
    <col min="13577" max="13577" width="52.5703125" style="4" customWidth="1"/>
    <col min="13578" max="13578" width="14.85546875" style="4" customWidth="1"/>
    <col min="13579" max="13579" width="20.5703125" style="4" customWidth="1"/>
    <col min="13580" max="13580" width="16.42578125" style="4" customWidth="1"/>
    <col min="13581" max="13581" width="21.28515625" style="4" customWidth="1"/>
    <col min="13582" max="13582" width="21.140625" style="4" customWidth="1"/>
    <col min="13583" max="13583" width="13" style="4" customWidth="1"/>
    <col min="13584" max="13584" width="13.85546875" style="4" customWidth="1"/>
    <col min="13585" max="13824" width="9.140625" style="4"/>
    <col min="13825" max="13831" width="0" style="4" hidden="1" customWidth="1"/>
    <col min="13832" max="13832" width="5" style="4" customWidth="1"/>
    <col min="13833" max="13833" width="52.5703125" style="4" customWidth="1"/>
    <col min="13834" max="13834" width="14.85546875" style="4" customWidth="1"/>
    <col min="13835" max="13835" width="20.5703125" style="4" customWidth="1"/>
    <col min="13836" max="13836" width="16.42578125" style="4" customWidth="1"/>
    <col min="13837" max="13837" width="21.28515625" style="4" customWidth="1"/>
    <col min="13838" max="13838" width="21.140625" style="4" customWidth="1"/>
    <col min="13839" max="13839" width="13" style="4" customWidth="1"/>
    <col min="13840" max="13840" width="13.85546875" style="4" customWidth="1"/>
    <col min="13841" max="14080" width="9.140625" style="4"/>
    <col min="14081" max="14087" width="0" style="4" hidden="1" customWidth="1"/>
    <col min="14088" max="14088" width="5" style="4" customWidth="1"/>
    <col min="14089" max="14089" width="52.5703125" style="4" customWidth="1"/>
    <col min="14090" max="14090" width="14.85546875" style="4" customWidth="1"/>
    <col min="14091" max="14091" width="20.5703125" style="4" customWidth="1"/>
    <col min="14092" max="14092" width="16.42578125" style="4" customWidth="1"/>
    <col min="14093" max="14093" width="21.28515625" style="4" customWidth="1"/>
    <col min="14094" max="14094" width="21.140625" style="4" customWidth="1"/>
    <col min="14095" max="14095" width="13" style="4" customWidth="1"/>
    <col min="14096" max="14096" width="13.85546875" style="4" customWidth="1"/>
    <col min="14097" max="14336" width="9.140625" style="4"/>
    <col min="14337" max="14343" width="0" style="4" hidden="1" customWidth="1"/>
    <col min="14344" max="14344" width="5" style="4" customWidth="1"/>
    <col min="14345" max="14345" width="52.5703125" style="4" customWidth="1"/>
    <col min="14346" max="14346" width="14.85546875" style="4" customWidth="1"/>
    <col min="14347" max="14347" width="20.5703125" style="4" customWidth="1"/>
    <col min="14348" max="14348" width="16.42578125" style="4" customWidth="1"/>
    <col min="14349" max="14349" width="21.28515625" style="4" customWidth="1"/>
    <col min="14350" max="14350" width="21.140625" style="4" customWidth="1"/>
    <col min="14351" max="14351" width="13" style="4" customWidth="1"/>
    <col min="14352" max="14352" width="13.85546875" style="4" customWidth="1"/>
    <col min="14353" max="14592" width="9.140625" style="4"/>
    <col min="14593" max="14599" width="0" style="4" hidden="1" customWidth="1"/>
    <col min="14600" max="14600" width="5" style="4" customWidth="1"/>
    <col min="14601" max="14601" width="52.5703125" style="4" customWidth="1"/>
    <col min="14602" max="14602" width="14.85546875" style="4" customWidth="1"/>
    <col min="14603" max="14603" width="20.5703125" style="4" customWidth="1"/>
    <col min="14604" max="14604" width="16.42578125" style="4" customWidth="1"/>
    <col min="14605" max="14605" width="21.28515625" style="4" customWidth="1"/>
    <col min="14606" max="14606" width="21.140625" style="4" customWidth="1"/>
    <col min="14607" max="14607" width="13" style="4" customWidth="1"/>
    <col min="14608" max="14608" width="13.85546875" style="4" customWidth="1"/>
    <col min="14609" max="14848" width="9.140625" style="4"/>
    <col min="14849" max="14855" width="0" style="4" hidden="1" customWidth="1"/>
    <col min="14856" max="14856" width="5" style="4" customWidth="1"/>
    <col min="14857" max="14857" width="52.5703125" style="4" customWidth="1"/>
    <col min="14858" max="14858" width="14.85546875" style="4" customWidth="1"/>
    <col min="14859" max="14859" width="20.5703125" style="4" customWidth="1"/>
    <col min="14860" max="14860" width="16.42578125" style="4" customWidth="1"/>
    <col min="14861" max="14861" width="21.28515625" style="4" customWidth="1"/>
    <col min="14862" max="14862" width="21.140625" style="4" customWidth="1"/>
    <col min="14863" max="14863" width="13" style="4" customWidth="1"/>
    <col min="14864" max="14864" width="13.85546875" style="4" customWidth="1"/>
    <col min="14865" max="15104" width="9.140625" style="4"/>
    <col min="15105" max="15111" width="0" style="4" hidden="1" customWidth="1"/>
    <col min="15112" max="15112" width="5" style="4" customWidth="1"/>
    <col min="15113" max="15113" width="52.5703125" style="4" customWidth="1"/>
    <col min="15114" max="15114" width="14.85546875" style="4" customWidth="1"/>
    <col min="15115" max="15115" width="20.5703125" style="4" customWidth="1"/>
    <col min="15116" max="15116" width="16.42578125" style="4" customWidth="1"/>
    <col min="15117" max="15117" width="21.28515625" style="4" customWidth="1"/>
    <col min="15118" max="15118" width="21.140625" style="4" customWidth="1"/>
    <col min="15119" max="15119" width="13" style="4" customWidth="1"/>
    <col min="15120" max="15120" width="13.85546875" style="4" customWidth="1"/>
    <col min="15121" max="15360" width="9.140625" style="4"/>
    <col min="15361" max="15367" width="0" style="4" hidden="1" customWidth="1"/>
    <col min="15368" max="15368" width="5" style="4" customWidth="1"/>
    <col min="15369" max="15369" width="52.5703125" style="4" customWidth="1"/>
    <col min="15370" max="15370" width="14.85546875" style="4" customWidth="1"/>
    <col min="15371" max="15371" width="20.5703125" style="4" customWidth="1"/>
    <col min="15372" max="15372" width="16.42578125" style="4" customWidth="1"/>
    <col min="15373" max="15373" width="21.28515625" style="4" customWidth="1"/>
    <col min="15374" max="15374" width="21.140625" style="4" customWidth="1"/>
    <col min="15375" max="15375" width="13" style="4" customWidth="1"/>
    <col min="15376" max="15376" width="13.85546875" style="4" customWidth="1"/>
    <col min="15377" max="15616" width="9.140625" style="4"/>
    <col min="15617" max="15623" width="0" style="4" hidden="1" customWidth="1"/>
    <col min="15624" max="15624" width="5" style="4" customWidth="1"/>
    <col min="15625" max="15625" width="52.5703125" style="4" customWidth="1"/>
    <col min="15626" max="15626" width="14.85546875" style="4" customWidth="1"/>
    <col min="15627" max="15627" width="20.5703125" style="4" customWidth="1"/>
    <col min="15628" max="15628" width="16.42578125" style="4" customWidth="1"/>
    <col min="15629" max="15629" width="21.28515625" style="4" customWidth="1"/>
    <col min="15630" max="15630" width="21.140625" style="4" customWidth="1"/>
    <col min="15631" max="15631" width="13" style="4" customWidth="1"/>
    <col min="15632" max="15632" width="13.85546875" style="4" customWidth="1"/>
    <col min="15633" max="15872" width="9.140625" style="4"/>
    <col min="15873" max="15879" width="0" style="4" hidden="1" customWidth="1"/>
    <col min="15880" max="15880" width="5" style="4" customWidth="1"/>
    <col min="15881" max="15881" width="52.5703125" style="4" customWidth="1"/>
    <col min="15882" max="15882" width="14.85546875" style="4" customWidth="1"/>
    <col min="15883" max="15883" width="20.5703125" style="4" customWidth="1"/>
    <col min="15884" max="15884" width="16.42578125" style="4" customWidth="1"/>
    <col min="15885" max="15885" width="21.28515625" style="4" customWidth="1"/>
    <col min="15886" max="15886" width="21.140625" style="4" customWidth="1"/>
    <col min="15887" max="15887" width="13" style="4" customWidth="1"/>
    <col min="15888" max="15888" width="13.85546875" style="4" customWidth="1"/>
    <col min="15889" max="16128" width="9.140625" style="4"/>
    <col min="16129" max="16135" width="0" style="4" hidden="1" customWidth="1"/>
    <col min="16136" max="16136" width="5" style="4" customWidth="1"/>
    <col min="16137" max="16137" width="52.5703125" style="4" customWidth="1"/>
    <col min="16138" max="16138" width="14.85546875" style="4" customWidth="1"/>
    <col min="16139" max="16139" width="20.5703125" style="4" customWidth="1"/>
    <col min="16140" max="16140" width="16.42578125" style="4" customWidth="1"/>
    <col min="16141" max="16141" width="21.28515625" style="4" customWidth="1"/>
    <col min="16142" max="16142" width="21.140625" style="4" customWidth="1"/>
    <col min="16143" max="16143" width="13" style="4" customWidth="1"/>
    <col min="16144" max="16144" width="13.85546875" style="4" customWidth="1"/>
    <col min="16145" max="16384" width="9.140625" style="4"/>
  </cols>
  <sheetData>
    <row r="1" spans="1:16" s="2" customFormat="1" ht="15.75" x14ac:dyDescent="0.25">
      <c r="A1" s="1"/>
      <c r="B1" s="1"/>
      <c r="C1" s="1"/>
      <c r="D1" s="109"/>
      <c r="E1" s="1"/>
      <c r="F1" s="1"/>
      <c r="H1" s="3"/>
      <c r="I1" s="4"/>
      <c r="J1" s="4"/>
      <c r="K1" s="4"/>
      <c r="L1" s="5"/>
      <c r="M1" s="6" t="s">
        <v>0</v>
      </c>
      <c r="N1" s="4"/>
    </row>
    <row r="2" spans="1:16" s="2" customFormat="1" ht="21.75" customHeight="1" x14ac:dyDescent="0.25">
      <c r="A2" s="1"/>
      <c r="B2" s="1"/>
      <c r="C2" s="1"/>
      <c r="D2" s="109"/>
      <c r="E2" s="1"/>
      <c r="F2" s="1"/>
      <c r="H2" s="3"/>
      <c r="I2" s="4"/>
      <c r="J2" s="4"/>
      <c r="K2" s="4"/>
      <c r="L2" s="5"/>
      <c r="M2" s="6" t="s">
        <v>1</v>
      </c>
      <c r="N2" s="4"/>
      <c r="P2" s="7"/>
    </row>
    <row r="3" spans="1:16" s="2" customFormat="1" ht="21.75" customHeight="1" x14ac:dyDescent="0.25">
      <c r="A3" s="1"/>
      <c r="B3" s="1"/>
      <c r="C3" s="1"/>
      <c r="D3" s="109"/>
      <c r="E3" s="1"/>
      <c r="F3" s="1"/>
      <c r="H3" s="3"/>
      <c r="I3" s="4"/>
      <c r="J3" s="4"/>
      <c r="K3" s="4"/>
      <c r="L3" s="5"/>
      <c r="M3" s="6" t="s">
        <v>195</v>
      </c>
      <c r="N3" s="4"/>
    </row>
    <row r="4" spans="1:16" s="2" customFormat="1" ht="21" customHeight="1" x14ac:dyDescent="0.2">
      <c r="A4" s="1"/>
      <c r="B4" s="1"/>
      <c r="C4" s="1"/>
      <c r="D4" s="109"/>
      <c r="E4" s="1"/>
      <c r="F4" s="1"/>
      <c r="H4" s="3"/>
      <c r="I4" s="4"/>
      <c r="J4" s="4"/>
      <c r="K4" s="4"/>
      <c r="L4" s="5"/>
      <c r="M4" s="193" t="s">
        <v>200</v>
      </c>
      <c r="N4" s="193"/>
    </row>
    <row r="5" spans="1:16" ht="79.5" customHeight="1" x14ac:dyDescent="0.3">
      <c r="H5" s="194" t="s">
        <v>2</v>
      </c>
      <c r="I5" s="194"/>
      <c r="J5" s="194"/>
      <c r="K5" s="194"/>
      <c r="L5" s="194"/>
      <c r="M5" s="194"/>
      <c r="N5" s="194"/>
    </row>
    <row r="6" spans="1:16" ht="14.25" x14ac:dyDescent="0.2">
      <c r="H6" s="9"/>
    </row>
    <row r="7" spans="1:16" ht="18.75" x14ac:dyDescent="0.3">
      <c r="H7" s="195" t="s">
        <v>3</v>
      </c>
      <c r="I7" s="195"/>
      <c r="J7" s="195"/>
      <c r="K7" s="195"/>
      <c r="L7" s="195"/>
      <c r="M7" s="195"/>
      <c r="N7" s="195"/>
    </row>
    <row r="8" spans="1:16" ht="18.75" x14ac:dyDescent="0.3">
      <c r="H8" s="195" t="s">
        <v>201</v>
      </c>
      <c r="I8" s="195"/>
      <c r="J8" s="195"/>
      <c r="K8" s="195"/>
      <c r="L8" s="195"/>
      <c r="M8" s="195"/>
      <c r="N8" s="195"/>
    </row>
    <row r="9" spans="1:16" ht="17.25" customHeight="1" x14ac:dyDescent="0.3">
      <c r="H9" s="195"/>
      <c r="I9" s="195"/>
      <c r="J9" s="195"/>
      <c r="K9" s="195"/>
      <c r="L9" s="195"/>
      <c r="M9" s="195"/>
      <c r="N9" s="195"/>
    </row>
    <row r="10" spans="1:16" ht="13.5" thickBot="1" x14ac:dyDescent="0.25">
      <c r="N10" s="12" t="s">
        <v>4</v>
      </c>
    </row>
    <row r="11" spans="1:16" ht="18" customHeight="1" thickBot="1" x14ac:dyDescent="0.25">
      <c r="H11" s="147"/>
      <c r="I11" s="149" t="s">
        <v>5</v>
      </c>
      <c r="J11" s="151" t="s">
        <v>6</v>
      </c>
      <c r="K11" s="152"/>
      <c r="L11" s="152"/>
      <c r="M11" s="152"/>
      <c r="N11" s="153"/>
    </row>
    <row r="12" spans="1:16" ht="15.75" customHeight="1" thickBot="1" x14ac:dyDescent="0.25">
      <c r="H12" s="148"/>
      <c r="I12" s="150"/>
      <c r="J12" s="154" t="s">
        <v>7</v>
      </c>
      <c r="K12" s="156" t="s">
        <v>8</v>
      </c>
      <c r="L12" s="157"/>
      <c r="M12" s="157"/>
      <c r="N12" s="158"/>
    </row>
    <row r="13" spans="1:16" ht="97.5" customHeight="1" thickBot="1" x14ac:dyDescent="0.25">
      <c r="A13" s="13" t="s">
        <v>9</v>
      </c>
      <c r="B13" s="13" t="s">
        <v>10</v>
      </c>
      <c r="C13" s="13" t="s">
        <v>11</v>
      </c>
      <c r="D13" s="14" t="s">
        <v>12</v>
      </c>
      <c r="E13" s="13" t="s">
        <v>13</v>
      </c>
      <c r="F13" s="13" t="s">
        <v>14</v>
      </c>
      <c r="G13" s="15" t="s">
        <v>15</v>
      </c>
      <c r="H13" s="196"/>
      <c r="I13" s="197"/>
      <c r="J13" s="155"/>
      <c r="K13" s="16" t="s">
        <v>16</v>
      </c>
      <c r="L13" s="17" t="s">
        <v>17</v>
      </c>
      <c r="M13" s="17" t="s">
        <v>18</v>
      </c>
      <c r="N13" s="18" t="s">
        <v>19</v>
      </c>
    </row>
    <row r="14" spans="1:16" ht="27.75" hidden="1" customHeight="1" thickBot="1" x14ac:dyDescent="0.25">
      <c r="H14" s="198" t="s">
        <v>20</v>
      </c>
      <c r="I14" s="199"/>
      <c r="J14" s="199"/>
      <c r="K14" s="199"/>
      <c r="L14" s="199"/>
      <c r="M14" s="199"/>
      <c r="N14" s="200"/>
    </row>
    <row r="15" spans="1:16" ht="24" hidden="1" customHeight="1" thickBot="1" x14ac:dyDescent="0.25">
      <c r="H15" s="161" t="s">
        <v>21</v>
      </c>
      <c r="I15" s="162"/>
      <c r="J15" s="162"/>
      <c r="K15" s="162"/>
      <c r="L15" s="162"/>
      <c r="M15" s="162"/>
      <c r="N15" s="163"/>
    </row>
    <row r="16" spans="1:16" ht="24" hidden="1" customHeight="1" thickBot="1" x14ac:dyDescent="0.25">
      <c r="H16" s="201" t="s">
        <v>22</v>
      </c>
      <c r="I16" s="202"/>
      <c r="J16" s="202"/>
      <c r="K16" s="202"/>
      <c r="L16" s="202"/>
      <c r="M16" s="202"/>
      <c r="N16" s="203"/>
      <c r="O16" s="121" t="s">
        <v>197</v>
      </c>
    </row>
    <row r="17" spans="1:20" ht="18.75" hidden="1" customHeight="1" x14ac:dyDescent="0.25">
      <c r="H17" s="19"/>
      <c r="I17" s="204" t="s">
        <v>23</v>
      </c>
      <c r="J17" s="205"/>
      <c r="K17" s="205"/>
      <c r="L17" s="205"/>
      <c r="M17" s="205"/>
      <c r="N17" s="206"/>
    </row>
    <row r="18" spans="1:20" ht="20.25" customHeight="1" x14ac:dyDescent="0.25">
      <c r="A18" s="8">
        <v>2</v>
      </c>
      <c r="B18" s="8">
        <v>3</v>
      </c>
      <c r="C18" s="8">
        <v>0</v>
      </c>
      <c r="D18" s="14">
        <f>J18</f>
        <v>864.42</v>
      </c>
      <c r="E18" s="20">
        <v>68</v>
      </c>
      <c r="F18" s="8">
        <v>490022</v>
      </c>
      <c r="G18" s="4" t="s">
        <v>186</v>
      </c>
      <c r="H18" s="19"/>
      <c r="I18" s="21" t="s">
        <v>24</v>
      </c>
      <c r="J18" s="110">
        <v>864.42</v>
      </c>
      <c r="K18" s="111">
        <v>561.22</v>
      </c>
      <c r="L18" s="111">
        <v>161.07</v>
      </c>
      <c r="M18" s="111">
        <v>38.67</v>
      </c>
      <c r="N18" s="111">
        <v>103.46</v>
      </c>
      <c r="O18" s="24"/>
      <c r="P18" s="10"/>
      <c r="T18" s="10"/>
    </row>
    <row r="19" spans="1:20" ht="20.25" customHeight="1" x14ac:dyDescent="0.25">
      <c r="A19" s="8">
        <v>2</v>
      </c>
      <c r="B19" s="8">
        <v>3</v>
      </c>
      <c r="C19" s="8">
        <v>0</v>
      </c>
      <c r="D19" s="14">
        <f t="shared" ref="D19:D32" si="0">J19</f>
        <v>652.66000000000008</v>
      </c>
      <c r="E19" s="20">
        <v>29</v>
      </c>
      <c r="F19" s="8">
        <v>490022</v>
      </c>
      <c r="G19" s="4" t="s">
        <v>186</v>
      </c>
      <c r="H19" s="19"/>
      <c r="I19" s="21" t="s">
        <v>25</v>
      </c>
      <c r="J19" s="110">
        <v>652.66000000000008</v>
      </c>
      <c r="K19" s="111">
        <v>423.74</v>
      </c>
      <c r="L19" s="111">
        <v>121.61</v>
      </c>
      <c r="M19" s="111">
        <v>29.2</v>
      </c>
      <c r="N19" s="111">
        <v>78.11</v>
      </c>
      <c r="O19" s="24"/>
      <c r="P19" s="10"/>
      <c r="T19" s="10"/>
    </row>
    <row r="20" spans="1:20" ht="20.25" customHeight="1" x14ac:dyDescent="0.25">
      <c r="A20" s="8">
        <v>2</v>
      </c>
      <c r="B20" s="8">
        <v>3</v>
      </c>
      <c r="C20" s="8">
        <v>0</v>
      </c>
      <c r="D20" s="14">
        <f t="shared" si="0"/>
        <v>652.66000000000008</v>
      </c>
      <c r="E20" s="20">
        <v>77</v>
      </c>
      <c r="F20" s="8">
        <v>490022</v>
      </c>
      <c r="G20" s="4" t="s">
        <v>186</v>
      </c>
      <c r="H20" s="19"/>
      <c r="I20" s="21" t="s">
        <v>26</v>
      </c>
      <c r="J20" s="110">
        <v>652.66000000000008</v>
      </c>
      <c r="K20" s="111">
        <v>423.74</v>
      </c>
      <c r="L20" s="111">
        <v>121.61</v>
      </c>
      <c r="M20" s="111">
        <v>29.2</v>
      </c>
      <c r="N20" s="111">
        <v>78.11</v>
      </c>
      <c r="O20" s="24"/>
      <c r="P20" s="10"/>
      <c r="T20" s="10"/>
    </row>
    <row r="21" spans="1:20" ht="20.25" customHeight="1" x14ac:dyDescent="0.25">
      <c r="A21" s="8">
        <v>2</v>
      </c>
      <c r="B21" s="8">
        <v>3</v>
      </c>
      <c r="C21" s="8">
        <v>0</v>
      </c>
      <c r="D21" s="14">
        <f t="shared" si="0"/>
        <v>494.13</v>
      </c>
      <c r="E21" s="20">
        <v>108</v>
      </c>
      <c r="F21" s="8">
        <v>490022</v>
      </c>
      <c r="G21" s="4" t="s">
        <v>186</v>
      </c>
      <c r="H21" s="19"/>
      <c r="I21" s="21" t="s">
        <v>27</v>
      </c>
      <c r="J21" s="110">
        <v>494.13</v>
      </c>
      <c r="K21" s="111">
        <v>320.82</v>
      </c>
      <c r="L21" s="111">
        <v>92.08</v>
      </c>
      <c r="M21" s="111">
        <v>22.1</v>
      </c>
      <c r="N21" s="111">
        <v>59.13</v>
      </c>
      <c r="O21" s="24"/>
      <c r="P21" s="10"/>
      <c r="T21" s="10"/>
    </row>
    <row r="22" spans="1:20" ht="20.25" customHeight="1" x14ac:dyDescent="0.25">
      <c r="A22" s="8">
        <v>2</v>
      </c>
      <c r="B22" s="8">
        <v>3</v>
      </c>
      <c r="C22" s="8">
        <v>0</v>
      </c>
      <c r="D22" s="14">
        <f t="shared" si="0"/>
        <v>652.66000000000008</v>
      </c>
      <c r="E22" s="20">
        <v>56</v>
      </c>
      <c r="F22" s="8">
        <v>490022</v>
      </c>
      <c r="G22" s="4" t="s">
        <v>186</v>
      </c>
      <c r="H22" s="19"/>
      <c r="I22" s="25" t="s">
        <v>28</v>
      </c>
      <c r="J22" s="112">
        <v>652.66000000000008</v>
      </c>
      <c r="K22" s="111">
        <v>423.74</v>
      </c>
      <c r="L22" s="111">
        <v>121.61</v>
      </c>
      <c r="M22" s="111">
        <v>29.2</v>
      </c>
      <c r="N22" s="111">
        <v>78.11</v>
      </c>
      <c r="O22" s="24"/>
      <c r="P22" s="10"/>
      <c r="T22" s="10"/>
    </row>
    <row r="23" spans="1:20" ht="20.25" customHeight="1" x14ac:dyDescent="0.25">
      <c r="A23" s="8">
        <v>2</v>
      </c>
      <c r="B23" s="8">
        <v>3</v>
      </c>
      <c r="C23" s="8">
        <v>0</v>
      </c>
      <c r="D23" s="14">
        <f t="shared" si="0"/>
        <v>1179.2200000000003</v>
      </c>
      <c r="E23" s="20">
        <v>122</v>
      </c>
      <c r="F23" s="8">
        <v>490022</v>
      </c>
      <c r="G23" s="4" t="s">
        <v>186</v>
      </c>
      <c r="H23" s="19"/>
      <c r="I23" s="25" t="s">
        <v>29</v>
      </c>
      <c r="J23" s="112">
        <v>1179.2200000000003</v>
      </c>
      <c r="K23" s="111">
        <v>765.61</v>
      </c>
      <c r="L23" s="111">
        <v>219.73</v>
      </c>
      <c r="M23" s="111">
        <v>52.75</v>
      </c>
      <c r="N23" s="111">
        <v>141.13</v>
      </c>
      <c r="O23" s="24"/>
      <c r="P23" s="10"/>
      <c r="T23" s="10"/>
    </row>
    <row r="24" spans="1:20" ht="20.25" customHeight="1" x14ac:dyDescent="0.25">
      <c r="A24" s="8">
        <v>2</v>
      </c>
      <c r="B24" s="8">
        <v>3</v>
      </c>
      <c r="C24" s="8">
        <v>0</v>
      </c>
      <c r="D24" s="14">
        <f t="shared" si="0"/>
        <v>1085.96</v>
      </c>
      <c r="E24" s="20">
        <v>4</v>
      </c>
      <c r="F24" s="8">
        <v>490022</v>
      </c>
      <c r="G24" s="4" t="s">
        <v>186</v>
      </c>
      <c r="H24" s="19"/>
      <c r="I24" s="27" t="s">
        <v>30</v>
      </c>
      <c r="J24" s="112">
        <v>1085.96</v>
      </c>
      <c r="K24" s="111">
        <v>705.05</v>
      </c>
      <c r="L24" s="111">
        <v>202.35</v>
      </c>
      <c r="M24" s="111">
        <v>48.58</v>
      </c>
      <c r="N24" s="111">
        <v>129.97999999999999</v>
      </c>
      <c r="O24" s="24"/>
      <c r="P24" s="10"/>
      <c r="T24" s="10"/>
    </row>
    <row r="25" spans="1:20" ht="20.25" customHeight="1" x14ac:dyDescent="0.25">
      <c r="A25" s="8">
        <v>2</v>
      </c>
      <c r="B25" s="8">
        <v>3</v>
      </c>
      <c r="C25" s="8">
        <v>0</v>
      </c>
      <c r="D25" s="14">
        <f t="shared" si="0"/>
        <v>610.65000000000009</v>
      </c>
      <c r="E25" s="20">
        <v>100</v>
      </c>
      <c r="F25" s="8">
        <v>490022</v>
      </c>
      <c r="G25" s="4" t="s">
        <v>186</v>
      </c>
      <c r="H25" s="19"/>
      <c r="I25" s="21" t="s">
        <v>31</v>
      </c>
      <c r="J25" s="110">
        <v>610.65000000000009</v>
      </c>
      <c r="K25" s="111">
        <v>396.46</v>
      </c>
      <c r="L25" s="111">
        <v>113.78</v>
      </c>
      <c r="M25" s="111">
        <v>27.32</v>
      </c>
      <c r="N25" s="111">
        <v>73.09</v>
      </c>
      <c r="O25" s="24"/>
      <c r="P25" s="10"/>
      <c r="T25" s="10"/>
    </row>
    <row r="26" spans="1:20" ht="20.25" customHeight="1" x14ac:dyDescent="0.25">
      <c r="A26" s="8">
        <v>2</v>
      </c>
      <c r="B26" s="8">
        <v>3</v>
      </c>
      <c r="C26" s="8">
        <v>0</v>
      </c>
      <c r="D26" s="14">
        <f t="shared" si="0"/>
        <v>610.65000000000009</v>
      </c>
      <c r="E26" s="20">
        <v>112</v>
      </c>
      <c r="F26" s="8">
        <v>490022</v>
      </c>
      <c r="G26" s="4" t="s">
        <v>186</v>
      </c>
      <c r="H26" s="19"/>
      <c r="I26" s="25" t="s">
        <v>32</v>
      </c>
      <c r="J26" s="112">
        <v>610.65000000000009</v>
      </c>
      <c r="K26" s="111">
        <v>396.46</v>
      </c>
      <c r="L26" s="111">
        <v>113.78</v>
      </c>
      <c r="M26" s="111">
        <v>27.32</v>
      </c>
      <c r="N26" s="111">
        <v>73.09</v>
      </c>
      <c r="O26" s="24"/>
      <c r="P26" s="10"/>
      <c r="T26" s="10"/>
    </row>
    <row r="27" spans="1:20" ht="20.25" customHeight="1" x14ac:dyDescent="0.25">
      <c r="A27" s="8">
        <v>2</v>
      </c>
      <c r="B27" s="8">
        <v>3</v>
      </c>
      <c r="C27" s="8">
        <v>0</v>
      </c>
      <c r="D27" s="14">
        <f t="shared" si="0"/>
        <v>475.91</v>
      </c>
      <c r="E27" s="20">
        <v>162</v>
      </c>
      <c r="F27" s="8">
        <v>490022</v>
      </c>
      <c r="G27" s="4" t="s">
        <v>186</v>
      </c>
      <c r="H27" s="19"/>
      <c r="I27" s="28" t="s">
        <v>33</v>
      </c>
      <c r="J27" s="112">
        <v>475.91</v>
      </c>
      <c r="K27" s="111">
        <v>308.98</v>
      </c>
      <c r="L27" s="111">
        <v>88.68</v>
      </c>
      <c r="M27" s="111">
        <v>21.29</v>
      </c>
      <c r="N27" s="111">
        <v>56.96</v>
      </c>
      <c r="O27" s="24"/>
      <c r="P27" s="10"/>
      <c r="T27" s="10"/>
    </row>
    <row r="28" spans="1:20" ht="20.25" customHeight="1" x14ac:dyDescent="0.25">
      <c r="A28" s="8">
        <v>2</v>
      </c>
      <c r="B28" s="8">
        <v>3</v>
      </c>
      <c r="C28" s="8">
        <v>0</v>
      </c>
      <c r="D28" s="14">
        <f t="shared" si="0"/>
        <v>407.95</v>
      </c>
      <c r="E28" s="20">
        <v>65</v>
      </c>
      <c r="F28" s="8">
        <v>490022</v>
      </c>
      <c r="G28" s="4" t="s">
        <v>186</v>
      </c>
      <c r="H28" s="19"/>
      <c r="I28" s="28" t="s">
        <v>34</v>
      </c>
      <c r="J28" s="112">
        <v>407.95</v>
      </c>
      <c r="K28" s="111">
        <v>264.86</v>
      </c>
      <c r="L28" s="111">
        <v>76.010000000000005</v>
      </c>
      <c r="M28" s="111">
        <v>18.25</v>
      </c>
      <c r="N28" s="111">
        <v>48.83</v>
      </c>
      <c r="O28" s="24"/>
      <c r="P28" s="10"/>
      <c r="T28" s="10"/>
    </row>
    <row r="29" spans="1:20" ht="20.25" customHeight="1" x14ac:dyDescent="0.25">
      <c r="A29" s="8">
        <v>2</v>
      </c>
      <c r="B29" s="8">
        <v>3</v>
      </c>
      <c r="C29" s="8">
        <v>0</v>
      </c>
      <c r="D29" s="14">
        <f t="shared" si="0"/>
        <v>680.01</v>
      </c>
      <c r="E29" s="20">
        <v>53</v>
      </c>
      <c r="F29" s="8">
        <v>490022</v>
      </c>
      <c r="G29" s="4" t="s">
        <v>186</v>
      </c>
      <c r="H29" s="19"/>
      <c r="I29" s="28" t="s">
        <v>35</v>
      </c>
      <c r="J29" s="112">
        <v>680.01</v>
      </c>
      <c r="K29" s="111">
        <v>441.49</v>
      </c>
      <c r="L29" s="111">
        <v>126.71</v>
      </c>
      <c r="M29" s="111">
        <v>30.42</v>
      </c>
      <c r="N29" s="111">
        <v>81.39</v>
      </c>
      <c r="O29" s="24"/>
      <c r="P29" s="10"/>
      <c r="T29" s="10"/>
    </row>
    <row r="30" spans="1:20" ht="20.25" customHeight="1" x14ac:dyDescent="0.25">
      <c r="A30" s="8">
        <v>2</v>
      </c>
      <c r="B30" s="8">
        <v>3</v>
      </c>
      <c r="C30" s="8">
        <v>0</v>
      </c>
      <c r="D30" s="14">
        <f t="shared" si="0"/>
        <v>860.53000000000009</v>
      </c>
      <c r="E30" s="20">
        <v>28</v>
      </c>
      <c r="F30" s="8">
        <v>490022</v>
      </c>
      <c r="G30" s="4" t="s">
        <v>186</v>
      </c>
      <c r="H30" s="19"/>
      <c r="I30" s="28" t="s">
        <v>36</v>
      </c>
      <c r="J30" s="112">
        <v>860.53000000000009</v>
      </c>
      <c r="K30" s="111">
        <v>558.70000000000005</v>
      </c>
      <c r="L30" s="111">
        <v>160.35</v>
      </c>
      <c r="M30" s="111">
        <v>38.49</v>
      </c>
      <c r="N30" s="111">
        <v>102.99</v>
      </c>
      <c r="O30" s="24"/>
      <c r="P30" s="10"/>
      <c r="T30" s="10"/>
    </row>
    <row r="31" spans="1:20" ht="20.25" customHeight="1" x14ac:dyDescent="0.25">
      <c r="A31" s="8">
        <v>2</v>
      </c>
      <c r="B31" s="8">
        <v>3</v>
      </c>
      <c r="C31" s="8">
        <v>0</v>
      </c>
      <c r="D31" s="14">
        <f t="shared" si="0"/>
        <v>573.19999999999993</v>
      </c>
      <c r="E31" s="20">
        <v>11</v>
      </c>
      <c r="F31" s="8">
        <v>490022</v>
      </c>
      <c r="G31" s="4" t="s">
        <v>186</v>
      </c>
      <c r="H31" s="19"/>
      <c r="I31" s="28" t="s">
        <v>37</v>
      </c>
      <c r="J31" s="112">
        <v>573.19999999999993</v>
      </c>
      <c r="K31" s="111">
        <v>372.15</v>
      </c>
      <c r="L31" s="111">
        <v>106.81</v>
      </c>
      <c r="M31" s="111">
        <v>25.64</v>
      </c>
      <c r="N31" s="111">
        <v>68.599999999999994</v>
      </c>
      <c r="O31" s="24"/>
      <c r="P31" s="10"/>
      <c r="T31" s="10"/>
    </row>
    <row r="32" spans="1:20" ht="33.75" customHeight="1" x14ac:dyDescent="0.25">
      <c r="A32" s="8">
        <v>2</v>
      </c>
      <c r="B32" s="8">
        <v>3</v>
      </c>
      <c r="C32" s="8">
        <v>0</v>
      </c>
      <c r="D32" s="14">
        <f t="shared" si="0"/>
        <v>402.05</v>
      </c>
      <c r="E32" s="20">
        <v>82</v>
      </c>
      <c r="F32" s="8">
        <v>490022</v>
      </c>
      <c r="G32" s="4" t="s">
        <v>186</v>
      </c>
      <c r="H32" s="19"/>
      <c r="I32" s="29" t="s">
        <v>38</v>
      </c>
      <c r="J32" s="112">
        <v>402.05</v>
      </c>
      <c r="K32" s="111">
        <v>261.02999999999997</v>
      </c>
      <c r="L32" s="111">
        <v>74.92</v>
      </c>
      <c r="M32" s="111">
        <v>17.98</v>
      </c>
      <c r="N32" s="111">
        <v>48.12</v>
      </c>
      <c r="O32" s="24"/>
      <c r="P32" s="10"/>
      <c r="T32" s="10"/>
    </row>
    <row r="33" spans="1:20" ht="28.5" hidden="1" customHeight="1" x14ac:dyDescent="0.25">
      <c r="E33" s="20"/>
      <c r="H33" s="19"/>
      <c r="I33" s="204" t="s">
        <v>39</v>
      </c>
      <c r="J33" s="205"/>
      <c r="K33" s="205"/>
      <c r="L33" s="205"/>
      <c r="M33" s="205"/>
      <c r="N33" s="206"/>
      <c r="O33" s="24"/>
      <c r="P33" s="10"/>
      <c r="T33" s="10"/>
    </row>
    <row r="34" spans="1:20" ht="21" customHeight="1" x14ac:dyDescent="0.25">
      <c r="A34" s="8">
        <v>2</v>
      </c>
      <c r="B34" s="8">
        <v>1</v>
      </c>
      <c r="C34" s="8">
        <v>0</v>
      </c>
      <c r="D34" s="14">
        <f>J34</f>
        <v>2506.8199999999997</v>
      </c>
      <c r="E34" s="20">
        <v>68</v>
      </c>
      <c r="F34" s="8">
        <v>490022</v>
      </c>
      <c r="G34" s="4" t="s">
        <v>186</v>
      </c>
      <c r="H34" s="19"/>
      <c r="I34" s="21" t="s">
        <v>24</v>
      </c>
      <c r="J34" s="110">
        <v>2506.8199999999997</v>
      </c>
      <c r="K34" s="111">
        <v>1627.55</v>
      </c>
      <c r="L34" s="111">
        <v>467.11</v>
      </c>
      <c r="M34" s="111">
        <v>112.13</v>
      </c>
      <c r="N34" s="111">
        <v>300.02999999999997</v>
      </c>
      <c r="O34" s="24"/>
      <c r="P34" s="10"/>
      <c r="Q34" s="15"/>
      <c r="R34" s="15"/>
      <c r="T34" s="10"/>
    </row>
    <row r="35" spans="1:20" ht="21" customHeight="1" x14ac:dyDescent="0.25">
      <c r="A35" s="8">
        <v>2</v>
      </c>
      <c r="B35" s="8">
        <v>1</v>
      </c>
      <c r="C35" s="8">
        <v>0</v>
      </c>
      <c r="D35" s="14">
        <f t="shared" ref="D35:D98" si="1">J35</f>
        <v>1892.74</v>
      </c>
      <c r="E35" s="20">
        <v>29</v>
      </c>
      <c r="F35" s="8">
        <v>490022</v>
      </c>
      <c r="G35" s="4" t="s">
        <v>186</v>
      </c>
      <c r="H35" s="19"/>
      <c r="I35" s="21" t="s">
        <v>25</v>
      </c>
      <c r="J35" s="110">
        <v>1892.74</v>
      </c>
      <c r="K35" s="111">
        <v>1228.8499999999999</v>
      </c>
      <c r="L35" s="111">
        <v>352.68</v>
      </c>
      <c r="M35" s="111">
        <v>84.67</v>
      </c>
      <c r="N35" s="111">
        <v>226.54</v>
      </c>
      <c r="O35" s="24"/>
      <c r="P35" s="10"/>
      <c r="Q35" s="15"/>
      <c r="R35" s="15"/>
      <c r="T35" s="10"/>
    </row>
    <row r="36" spans="1:20" ht="21" customHeight="1" x14ac:dyDescent="0.25">
      <c r="A36" s="8">
        <v>2</v>
      </c>
      <c r="B36" s="8">
        <v>1</v>
      </c>
      <c r="C36" s="8">
        <v>0</v>
      </c>
      <c r="D36" s="14">
        <f t="shared" si="1"/>
        <v>1892.74</v>
      </c>
      <c r="E36" s="20">
        <v>77</v>
      </c>
      <c r="F36" s="8">
        <v>490022</v>
      </c>
      <c r="G36" s="4" t="s">
        <v>186</v>
      </c>
      <c r="H36" s="19"/>
      <c r="I36" s="21" t="s">
        <v>40</v>
      </c>
      <c r="J36" s="110">
        <v>1892.74</v>
      </c>
      <c r="K36" s="111">
        <v>1228.8499999999999</v>
      </c>
      <c r="L36" s="111">
        <v>352.68</v>
      </c>
      <c r="M36" s="111">
        <v>84.67</v>
      </c>
      <c r="N36" s="111">
        <v>226.54</v>
      </c>
      <c r="O36" s="24"/>
      <c r="P36" s="10"/>
      <c r="Q36" s="15"/>
      <c r="R36" s="15"/>
      <c r="T36" s="10"/>
    </row>
    <row r="37" spans="1:20" ht="21" customHeight="1" x14ac:dyDescent="0.25">
      <c r="A37" s="8">
        <v>2</v>
      </c>
      <c r="B37" s="8">
        <v>1</v>
      </c>
      <c r="C37" s="8">
        <v>0</v>
      </c>
      <c r="D37" s="14">
        <f t="shared" si="1"/>
        <v>1432.9699999999998</v>
      </c>
      <c r="E37" s="20">
        <v>108</v>
      </c>
      <c r="F37" s="8">
        <v>490022</v>
      </c>
      <c r="G37" s="4" t="s">
        <v>186</v>
      </c>
      <c r="H37" s="19"/>
      <c r="I37" s="21" t="s">
        <v>27</v>
      </c>
      <c r="J37" s="110">
        <v>1432.9699999999998</v>
      </c>
      <c r="K37" s="111">
        <v>930.36</v>
      </c>
      <c r="L37" s="111">
        <v>267.01</v>
      </c>
      <c r="M37" s="111">
        <v>64.099999999999994</v>
      </c>
      <c r="N37" s="111">
        <v>171.5</v>
      </c>
      <c r="O37" s="24"/>
      <c r="P37" s="10"/>
      <c r="Q37" s="15"/>
      <c r="R37" s="15"/>
      <c r="T37" s="10"/>
    </row>
    <row r="38" spans="1:20" ht="21" customHeight="1" x14ac:dyDescent="0.25">
      <c r="A38" s="8">
        <v>2</v>
      </c>
      <c r="B38" s="8">
        <v>1</v>
      </c>
      <c r="C38" s="8">
        <v>0</v>
      </c>
      <c r="D38" s="14">
        <f t="shared" si="1"/>
        <v>1892.74</v>
      </c>
      <c r="E38" s="20">
        <v>56</v>
      </c>
      <c r="F38" s="8">
        <v>490022</v>
      </c>
      <c r="G38" s="4" t="s">
        <v>186</v>
      </c>
      <c r="H38" s="19"/>
      <c r="I38" s="25" t="s">
        <v>28</v>
      </c>
      <c r="J38" s="110">
        <v>1892.74</v>
      </c>
      <c r="K38" s="111">
        <v>1228.8499999999999</v>
      </c>
      <c r="L38" s="111">
        <v>352.68</v>
      </c>
      <c r="M38" s="111">
        <v>84.67</v>
      </c>
      <c r="N38" s="111">
        <v>226.54</v>
      </c>
      <c r="O38" s="24"/>
      <c r="P38" s="10"/>
      <c r="Q38" s="15"/>
      <c r="R38" s="15"/>
      <c r="T38" s="10"/>
    </row>
    <row r="39" spans="1:20" ht="21" customHeight="1" x14ac:dyDescent="0.25">
      <c r="A39" s="8">
        <v>2</v>
      </c>
      <c r="B39" s="8">
        <v>1</v>
      </c>
      <c r="C39" s="8">
        <v>0</v>
      </c>
      <c r="D39" s="14">
        <f t="shared" si="1"/>
        <v>3419.77</v>
      </c>
      <c r="E39" s="20">
        <v>122</v>
      </c>
      <c r="F39" s="8">
        <v>490022</v>
      </c>
      <c r="G39" s="4" t="s">
        <v>186</v>
      </c>
      <c r="H39" s="19"/>
      <c r="I39" s="25" t="s">
        <v>29</v>
      </c>
      <c r="J39" s="112">
        <v>3419.77</v>
      </c>
      <c r="K39" s="111">
        <v>2220.2800000000002</v>
      </c>
      <c r="L39" s="111">
        <v>637.22</v>
      </c>
      <c r="M39" s="111">
        <v>152.97</v>
      </c>
      <c r="N39" s="111">
        <v>409.3</v>
      </c>
      <c r="O39" s="24"/>
      <c r="P39" s="10"/>
      <c r="Q39" s="15"/>
      <c r="R39" s="15"/>
      <c r="T39" s="10"/>
    </row>
    <row r="40" spans="1:20" ht="21" customHeight="1" x14ac:dyDescent="0.25">
      <c r="A40" s="8">
        <v>2</v>
      </c>
      <c r="B40" s="8">
        <v>1</v>
      </c>
      <c r="C40" s="8">
        <v>0</v>
      </c>
      <c r="D40" s="14">
        <f t="shared" si="1"/>
        <v>3149.27</v>
      </c>
      <c r="E40" s="20">
        <v>4</v>
      </c>
      <c r="F40" s="8">
        <v>490022</v>
      </c>
      <c r="G40" s="4" t="s">
        <v>186</v>
      </c>
      <c r="H40" s="19"/>
      <c r="I40" s="27" t="s">
        <v>30</v>
      </c>
      <c r="J40" s="112">
        <v>3149.27</v>
      </c>
      <c r="K40" s="111">
        <v>2044.66</v>
      </c>
      <c r="L40" s="111">
        <v>586.82000000000005</v>
      </c>
      <c r="M40" s="111">
        <v>140.87</v>
      </c>
      <c r="N40" s="111">
        <v>376.92</v>
      </c>
      <c r="O40" s="24"/>
      <c r="P40" s="10"/>
      <c r="Q40" s="15"/>
      <c r="R40" s="15"/>
      <c r="T40" s="10"/>
    </row>
    <row r="41" spans="1:20" ht="21" customHeight="1" x14ac:dyDescent="0.25">
      <c r="A41" s="8">
        <v>2</v>
      </c>
      <c r="B41" s="8">
        <v>1</v>
      </c>
      <c r="C41" s="8">
        <v>0</v>
      </c>
      <c r="D41" s="14">
        <f t="shared" si="1"/>
        <v>1770.9</v>
      </c>
      <c r="E41" s="20">
        <v>100</v>
      </c>
      <c r="F41" s="8">
        <v>490022</v>
      </c>
      <c r="G41" s="4" t="s">
        <v>186</v>
      </c>
      <c r="H41" s="19"/>
      <c r="I41" s="21" t="s">
        <v>31</v>
      </c>
      <c r="J41" s="112">
        <v>1770.9</v>
      </c>
      <c r="K41" s="111">
        <v>1149.75</v>
      </c>
      <c r="L41" s="111">
        <v>329.98</v>
      </c>
      <c r="M41" s="111">
        <v>79.209999999999994</v>
      </c>
      <c r="N41" s="111">
        <v>211.96</v>
      </c>
      <c r="O41" s="24"/>
      <c r="P41" s="10"/>
      <c r="Q41" s="15"/>
      <c r="R41" s="15"/>
      <c r="T41" s="10"/>
    </row>
    <row r="42" spans="1:20" ht="21" customHeight="1" x14ac:dyDescent="0.25">
      <c r="A42" s="8">
        <v>2</v>
      </c>
      <c r="B42" s="8">
        <v>1</v>
      </c>
      <c r="C42" s="8">
        <v>0</v>
      </c>
      <c r="D42" s="14">
        <f t="shared" si="1"/>
        <v>1770.9</v>
      </c>
      <c r="E42" s="20">
        <v>112</v>
      </c>
      <c r="F42" s="8">
        <v>490022</v>
      </c>
      <c r="G42" s="4" t="s">
        <v>186</v>
      </c>
      <c r="H42" s="19"/>
      <c r="I42" s="25" t="s">
        <v>32</v>
      </c>
      <c r="J42" s="112">
        <v>1770.9</v>
      </c>
      <c r="K42" s="111">
        <v>1149.75</v>
      </c>
      <c r="L42" s="111">
        <v>329.98</v>
      </c>
      <c r="M42" s="111">
        <v>79.209999999999994</v>
      </c>
      <c r="N42" s="111">
        <v>211.96</v>
      </c>
      <c r="O42" s="24"/>
      <c r="P42" s="10"/>
      <c r="Q42" s="15"/>
      <c r="R42" s="15"/>
      <c r="T42" s="10"/>
    </row>
    <row r="43" spans="1:20" ht="21" customHeight="1" x14ac:dyDescent="0.25">
      <c r="A43" s="8">
        <v>2</v>
      </c>
      <c r="B43" s="8">
        <v>1</v>
      </c>
      <c r="C43" s="8">
        <v>0</v>
      </c>
      <c r="D43" s="14">
        <f t="shared" si="1"/>
        <v>1380.1000000000001</v>
      </c>
      <c r="E43" s="20">
        <v>162</v>
      </c>
      <c r="F43" s="8">
        <v>490022</v>
      </c>
      <c r="G43" s="4" t="s">
        <v>186</v>
      </c>
      <c r="H43" s="19"/>
      <c r="I43" s="28" t="s">
        <v>33</v>
      </c>
      <c r="J43" s="112">
        <v>1380.1000000000001</v>
      </c>
      <c r="K43" s="111">
        <v>896.04</v>
      </c>
      <c r="L43" s="111">
        <v>257.16000000000003</v>
      </c>
      <c r="M43" s="111">
        <v>61.73</v>
      </c>
      <c r="N43" s="111">
        <v>165.17</v>
      </c>
      <c r="O43" s="24"/>
      <c r="P43" s="10"/>
      <c r="Q43" s="15"/>
      <c r="R43" s="15"/>
      <c r="T43" s="10"/>
    </row>
    <row r="44" spans="1:20" ht="21" customHeight="1" x14ac:dyDescent="0.25">
      <c r="A44" s="8">
        <v>2</v>
      </c>
      <c r="B44" s="8">
        <v>1</v>
      </c>
      <c r="C44" s="8">
        <v>0</v>
      </c>
      <c r="D44" s="14">
        <f t="shared" si="1"/>
        <v>1183.06</v>
      </c>
      <c r="E44" s="20">
        <v>65</v>
      </c>
      <c r="F44" s="8">
        <v>490022</v>
      </c>
      <c r="G44" s="4" t="s">
        <v>186</v>
      </c>
      <c r="H44" s="19"/>
      <c r="I44" s="28" t="s">
        <v>34</v>
      </c>
      <c r="J44" s="112">
        <v>1183.06</v>
      </c>
      <c r="K44" s="111">
        <v>768.1</v>
      </c>
      <c r="L44" s="111">
        <v>220.44</v>
      </c>
      <c r="M44" s="111">
        <v>52.92</v>
      </c>
      <c r="N44" s="111">
        <v>141.6</v>
      </c>
      <c r="O44" s="24"/>
      <c r="P44" s="10"/>
      <c r="Q44" s="15"/>
      <c r="R44" s="15"/>
      <c r="T44" s="10"/>
    </row>
    <row r="45" spans="1:20" ht="21" customHeight="1" x14ac:dyDescent="0.25">
      <c r="A45" s="8">
        <v>2</v>
      </c>
      <c r="B45" s="8">
        <v>1</v>
      </c>
      <c r="C45" s="8">
        <v>0</v>
      </c>
      <c r="D45" s="14">
        <f t="shared" si="1"/>
        <v>1972.01</v>
      </c>
      <c r="E45" s="20">
        <v>53</v>
      </c>
      <c r="F45" s="8">
        <v>490022</v>
      </c>
      <c r="G45" s="4" t="s">
        <v>186</v>
      </c>
      <c r="H45" s="19"/>
      <c r="I45" s="28" t="s">
        <v>35</v>
      </c>
      <c r="J45" s="112">
        <v>1972.01</v>
      </c>
      <c r="K45" s="111">
        <v>1280.33</v>
      </c>
      <c r="L45" s="111">
        <v>367.45</v>
      </c>
      <c r="M45" s="111">
        <v>88.21</v>
      </c>
      <c r="N45" s="111">
        <v>236.02</v>
      </c>
      <c r="O45" s="24"/>
      <c r="P45" s="10"/>
      <c r="Q45" s="15"/>
      <c r="R45" s="15"/>
      <c r="T45" s="10"/>
    </row>
    <row r="46" spans="1:20" ht="21" customHeight="1" x14ac:dyDescent="0.25">
      <c r="A46" s="8">
        <v>2</v>
      </c>
      <c r="B46" s="8">
        <v>1</v>
      </c>
      <c r="C46" s="8">
        <v>0</v>
      </c>
      <c r="D46" s="14">
        <f t="shared" si="1"/>
        <v>2495.5499999999997</v>
      </c>
      <c r="E46" s="20">
        <v>28</v>
      </c>
      <c r="F46" s="8">
        <v>490022</v>
      </c>
      <c r="G46" s="4" t="s">
        <v>186</v>
      </c>
      <c r="H46" s="19"/>
      <c r="I46" s="28" t="s">
        <v>36</v>
      </c>
      <c r="J46" s="112">
        <v>2495.5499999999997</v>
      </c>
      <c r="K46" s="111">
        <v>1620.23</v>
      </c>
      <c r="L46" s="111">
        <v>465.01</v>
      </c>
      <c r="M46" s="111">
        <v>111.63</v>
      </c>
      <c r="N46" s="111">
        <v>298.68</v>
      </c>
      <c r="O46" s="24"/>
      <c r="P46" s="10"/>
      <c r="Q46" s="15"/>
      <c r="R46" s="15"/>
      <c r="T46" s="10"/>
    </row>
    <row r="47" spans="1:20" ht="21" customHeight="1" x14ac:dyDescent="0.25">
      <c r="A47" s="8">
        <v>2</v>
      </c>
      <c r="B47" s="8">
        <v>1</v>
      </c>
      <c r="C47" s="8">
        <v>0</v>
      </c>
      <c r="D47" s="14">
        <f t="shared" si="1"/>
        <v>1662.27</v>
      </c>
      <c r="E47" s="20">
        <v>11</v>
      </c>
      <c r="F47" s="8">
        <v>490022</v>
      </c>
      <c r="G47" s="4" t="s">
        <v>186</v>
      </c>
      <c r="H47" s="19"/>
      <c r="I47" s="28" t="s">
        <v>37</v>
      </c>
      <c r="J47" s="112">
        <v>1662.27</v>
      </c>
      <c r="K47" s="111">
        <v>1079.22</v>
      </c>
      <c r="L47" s="111">
        <v>309.74</v>
      </c>
      <c r="M47" s="111">
        <v>74.36</v>
      </c>
      <c r="N47" s="111">
        <v>198.95</v>
      </c>
      <c r="O47" s="24"/>
      <c r="P47" s="10"/>
      <c r="Q47" s="15"/>
      <c r="R47" s="15"/>
      <c r="T47" s="10"/>
    </row>
    <row r="48" spans="1:20" ht="21.75" hidden="1" customHeight="1" x14ac:dyDescent="0.25">
      <c r="H48" s="19"/>
      <c r="I48" s="190" t="s">
        <v>41</v>
      </c>
      <c r="J48" s="191"/>
      <c r="K48" s="191"/>
      <c r="L48" s="191"/>
      <c r="M48" s="191"/>
      <c r="N48" s="192"/>
      <c r="O48" s="24"/>
      <c r="P48" s="10"/>
      <c r="T48" s="10"/>
    </row>
    <row r="49" spans="1:20" ht="21.75" customHeight="1" x14ac:dyDescent="0.25">
      <c r="A49" s="8">
        <v>2</v>
      </c>
      <c r="B49" s="8">
        <v>2</v>
      </c>
      <c r="C49" s="8">
        <v>0</v>
      </c>
      <c r="D49" s="14">
        <f t="shared" si="1"/>
        <v>865.24</v>
      </c>
      <c r="E49" s="8">
        <v>0</v>
      </c>
      <c r="F49" s="8">
        <v>490022</v>
      </c>
      <c r="G49" s="4" t="s">
        <v>186</v>
      </c>
      <c r="H49" s="19"/>
      <c r="I49" s="25"/>
      <c r="J49" s="113">
        <v>865.24</v>
      </c>
      <c r="K49" s="111">
        <v>534.37</v>
      </c>
      <c r="L49" s="111">
        <v>153.36000000000001</v>
      </c>
      <c r="M49" s="111">
        <v>75.03</v>
      </c>
      <c r="N49" s="111">
        <v>102.48</v>
      </c>
      <c r="O49" s="24"/>
      <c r="P49" s="10"/>
      <c r="T49" s="10"/>
    </row>
    <row r="50" spans="1:20" ht="21.75" hidden="1" customHeight="1" thickBot="1" x14ac:dyDescent="0.25">
      <c r="H50" s="207" t="s">
        <v>42</v>
      </c>
      <c r="I50" s="208"/>
      <c r="J50" s="208"/>
      <c r="K50" s="208"/>
      <c r="L50" s="208"/>
      <c r="M50" s="208"/>
      <c r="N50" s="209"/>
      <c r="P50" s="10"/>
      <c r="T50" s="10"/>
    </row>
    <row r="51" spans="1:20" ht="21.75" hidden="1" customHeight="1" x14ac:dyDescent="0.25">
      <c r="H51" s="19"/>
      <c r="I51" s="204" t="s">
        <v>23</v>
      </c>
      <c r="J51" s="205"/>
      <c r="K51" s="205"/>
      <c r="L51" s="205"/>
      <c r="M51" s="205"/>
      <c r="N51" s="206"/>
      <c r="P51" s="10"/>
      <c r="T51" s="10"/>
    </row>
    <row r="52" spans="1:20" ht="21.75" hidden="1" customHeight="1" x14ac:dyDescent="0.25">
      <c r="A52" s="8">
        <v>2</v>
      </c>
      <c r="B52" s="8">
        <v>3</v>
      </c>
      <c r="C52" s="20">
        <v>97</v>
      </c>
      <c r="D52" s="14">
        <f t="shared" si="1"/>
        <v>740.70999999999992</v>
      </c>
      <c r="E52" s="20">
        <v>97</v>
      </c>
      <c r="F52" s="8">
        <v>490012</v>
      </c>
      <c r="G52" s="4" t="s">
        <v>186</v>
      </c>
      <c r="H52" s="19"/>
      <c r="I52" s="21" t="s">
        <v>43</v>
      </c>
      <c r="J52" s="110">
        <v>740.70999999999992</v>
      </c>
      <c r="K52" s="111">
        <v>498.77</v>
      </c>
      <c r="L52" s="111">
        <v>143.15</v>
      </c>
      <c r="M52" s="111">
        <v>25.64</v>
      </c>
      <c r="N52" s="111">
        <v>73.150000000000006</v>
      </c>
      <c r="O52" s="24"/>
      <c r="P52" s="10"/>
      <c r="T52" s="10"/>
    </row>
    <row r="53" spans="1:20" ht="21.75" hidden="1" customHeight="1" x14ac:dyDescent="0.25">
      <c r="A53" s="8">
        <v>2</v>
      </c>
      <c r="B53" s="8">
        <v>3</v>
      </c>
      <c r="C53" s="20">
        <v>65</v>
      </c>
      <c r="D53" s="14">
        <f t="shared" si="1"/>
        <v>527.18000000000006</v>
      </c>
      <c r="E53" s="20">
        <v>65</v>
      </c>
      <c r="F53" s="8">
        <v>490012</v>
      </c>
      <c r="G53" s="4" t="s">
        <v>186</v>
      </c>
      <c r="H53" s="19"/>
      <c r="I53" s="31" t="s">
        <v>34</v>
      </c>
      <c r="J53" s="110">
        <v>527.18000000000006</v>
      </c>
      <c r="K53" s="111">
        <v>354.98</v>
      </c>
      <c r="L53" s="111">
        <v>101.88</v>
      </c>
      <c r="M53" s="111">
        <v>18.25</v>
      </c>
      <c r="N53" s="111">
        <v>52.07</v>
      </c>
      <c r="P53" s="10"/>
      <c r="T53" s="10"/>
    </row>
    <row r="54" spans="1:20" ht="21.75" hidden="1" customHeight="1" thickBot="1" x14ac:dyDescent="0.25">
      <c r="A54" s="8">
        <v>2</v>
      </c>
      <c r="B54" s="8">
        <v>3</v>
      </c>
      <c r="C54" s="20">
        <v>136</v>
      </c>
      <c r="D54" s="14">
        <f t="shared" si="1"/>
        <v>1034.01</v>
      </c>
      <c r="E54" s="20">
        <v>136</v>
      </c>
      <c r="F54" s="8">
        <v>490012</v>
      </c>
      <c r="G54" s="4" t="s">
        <v>186</v>
      </c>
      <c r="H54" s="19"/>
      <c r="I54" s="28" t="s">
        <v>44</v>
      </c>
      <c r="J54" s="112">
        <v>1034.01</v>
      </c>
      <c r="K54" s="111">
        <v>696.26</v>
      </c>
      <c r="L54" s="111">
        <v>199.83</v>
      </c>
      <c r="M54" s="111">
        <v>35.79</v>
      </c>
      <c r="N54" s="111">
        <v>102.13</v>
      </c>
      <c r="P54" s="10"/>
      <c r="T54" s="10"/>
    </row>
    <row r="55" spans="1:20" ht="21.75" hidden="1" customHeight="1" x14ac:dyDescent="0.25">
      <c r="H55" s="19"/>
      <c r="I55" s="204" t="s">
        <v>39</v>
      </c>
      <c r="J55" s="205"/>
      <c r="K55" s="205"/>
      <c r="L55" s="205"/>
      <c r="M55" s="205"/>
      <c r="N55" s="206"/>
      <c r="P55" s="10"/>
      <c r="T55" s="10"/>
    </row>
    <row r="56" spans="1:20" ht="21.75" hidden="1" customHeight="1" x14ac:dyDescent="0.25">
      <c r="A56" s="8">
        <v>2</v>
      </c>
      <c r="B56" s="8">
        <v>1</v>
      </c>
      <c r="C56" s="20">
        <v>97</v>
      </c>
      <c r="D56" s="14">
        <f t="shared" si="1"/>
        <v>2148.0499999999997</v>
      </c>
      <c r="E56" s="20">
        <v>97</v>
      </c>
      <c r="F56" s="8">
        <v>490012</v>
      </c>
      <c r="G56" s="4" t="s">
        <v>186</v>
      </c>
      <c r="H56" s="19"/>
      <c r="I56" s="21" t="s">
        <v>43</v>
      </c>
      <c r="J56" s="110">
        <v>2148.0499999999997</v>
      </c>
      <c r="K56" s="111">
        <v>1446.42</v>
      </c>
      <c r="L56" s="111">
        <v>415.12</v>
      </c>
      <c r="M56" s="111">
        <v>74.36</v>
      </c>
      <c r="N56" s="111">
        <v>212.15</v>
      </c>
      <c r="O56" s="32"/>
      <c r="P56" s="10"/>
      <c r="Q56" s="32"/>
      <c r="R56" s="32"/>
      <c r="T56" s="10"/>
    </row>
    <row r="57" spans="1:20" ht="21.75" hidden="1" customHeight="1" x14ac:dyDescent="0.25">
      <c r="A57" s="8">
        <v>2</v>
      </c>
      <c r="B57" s="8">
        <v>1</v>
      </c>
      <c r="C57" s="20">
        <v>65</v>
      </c>
      <c r="D57" s="14">
        <f t="shared" si="1"/>
        <v>1528.8000000000002</v>
      </c>
      <c r="E57" s="20">
        <v>65</v>
      </c>
      <c r="F57" s="8">
        <v>490012</v>
      </c>
      <c r="G57" s="4" t="s">
        <v>186</v>
      </c>
      <c r="H57" s="19"/>
      <c r="I57" s="31" t="s">
        <v>34</v>
      </c>
      <c r="J57" s="110">
        <v>1528.8000000000002</v>
      </c>
      <c r="K57" s="111">
        <v>1029.44</v>
      </c>
      <c r="L57" s="111">
        <v>295.45</v>
      </c>
      <c r="M57" s="111">
        <v>52.92</v>
      </c>
      <c r="N57" s="111">
        <v>150.99</v>
      </c>
      <c r="O57" s="32"/>
      <c r="P57" s="10"/>
      <c r="Q57" s="32"/>
      <c r="R57" s="32"/>
      <c r="T57" s="10"/>
    </row>
    <row r="58" spans="1:20" ht="21.75" hidden="1" customHeight="1" x14ac:dyDescent="0.25">
      <c r="A58" s="8">
        <v>2</v>
      </c>
      <c r="B58" s="8">
        <v>1</v>
      </c>
      <c r="C58" s="20">
        <v>136</v>
      </c>
      <c r="D58" s="14">
        <f t="shared" si="1"/>
        <v>2998.61</v>
      </c>
      <c r="E58" s="20">
        <v>136</v>
      </c>
      <c r="F58" s="8">
        <v>490012</v>
      </c>
      <c r="G58" s="4" t="s">
        <v>186</v>
      </c>
      <c r="H58" s="19"/>
      <c r="I58" s="28" t="s">
        <v>44</v>
      </c>
      <c r="J58" s="112">
        <v>2998.61</v>
      </c>
      <c r="K58" s="111">
        <v>2019.16</v>
      </c>
      <c r="L58" s="111">
        <v>579.5</v>
      </c>
      <c r="M58" s="111">
        <v>103.8</v>
      </c>
      <c r="N58" s="111">
        <v>296.14999999999998</v>
      </c>
      <c r="O58" s="24"/>
      <c r="P58" s="10"/>
      <c r="Q58" s="32"/>
      <c r="R58" s="32"/>
      <c r="T58" s="10"/>
    </row>
    <row r="59" spans="1:20" ht="21.75" hidden="1" customHeight="1" x14ac:dyDescent="0.25">
      <c r="H59" s="19"/>
      <c r="I59" s="190" t="s">
        <v>41</v>
      </c>
      <c r="J59" s="191"/>
      <c r="K59" s="191"/>
      <c r="L59" s="191"/>
      <c r="M59" s="191"/>
      <c r="N59" s="192"/>
      <c r="P59" s="10"/>
      <c r="T59" s="10"/>
    </row>
    <row r="60" spans="1:20" ht="21.75" hidden="1" customHeight="1" thickBot="1" x14ac:dyDescent="0.25">
      <c r="A60" s="8">
        <v>2</v>
      </c>
      <c r="B60" s="8">
        <v>2</v>
      </c>
      <c r="C60" s="8">
        <v>0</v>
      </c>
      <c r="D60" s="14">
        <f t="shared" si="1"/>
        <v>1106.03</v>
      </c>
      <c r="E60" s="8">
        <v>0</v>
      </c>
      <c r="F60" s="8">
        <v>490012</v>
      </c>
      <c r="G60" s="4" t="s">
        <v>186</v>
      </c>
      <c r="H60" s="19"/>
      <c r="I60" s="25"/>
      <c r="J60" s="113">
        <v>1106.03</v>
      </c>
      <c r="K60" s="111">
        <v>716.18</v>
      </c>
      <c r="L60" s="111">
        <v>205.54</v>
      </c>
      <c r="M60" s="111">
        <v>75.03</v>
      </c>
      <c r="N60" s="111">
        <v>109.28</v>
      </c>
      <c r="O60" s="24"/>
      <c r="P60" s="10"/>
      <c r="T60" s="10"/>
    </row>
    <row r="61" spans="1:20" ht="21.75" hidden="1" customHeight="1" thickBot="1" x14ac:dyDescent="0.25">
      <c r="H61" s="207" t="s">
        <v>45</v>
      </c>
      <c r="I61" s="208"/>
      <c r="J61" s="208"/>
      <c r="K61" s="208"/>
      <c r="L61" s="208"/>
      <c r="M61" s="208"/>
      <c r="N61" s="209"/>
      <c r="P61" s="10"/>
      <c r="T61" s="10"/>
    </row>
    <row r="62" spans="1:20" ht="21.75" hidden="1" customHeight="1" x14ac:dyDescent="0.25">
      <c r="H62" s="19"/>
      <c r="I62" s="204" t="s">
        <v>23</v>
      </c>
      <c r="J62" s="205"/>
      <c r="K62" s="205"/>
      <c r="L62" s="205"/>
      <c r="M62" s="205"/>
      <c r="N62" s="206"/>
      <c r="P62" s="10"/>
      <c r="T62" s="10"/>
    </row>
    <row r="63" spans="1:20" ht="21.75" hidden="1" customHeight="1" x14ac:dyDescent="0.25">
      <c r="A63" s="8">
        <v>2</v>
      </c>
      <c r="B63" s="8">
        <v>3</v>
      </c>
      <c r="C63" s="20">
        <v>97</v>
      </c>
      <c r="D63" s="14">
        <f t="shared" si="1"/>
        <v>780.77</v>
      </c>
      <c r="E63" s="20">
        <v>97</v>
      </c>
      <c r="F63" s="8">
        <v>490002</v>
      </c>
      <c r="G63" s="4" t="s">
        <v>186</v>
      </c>
      <c r="H63" s="19"/>
      <c r="I63" s="21" t="s">
        <v>43</v>
      </c>
      <c r="J63" s="110">
        <v>780.77</v>
      </c>
      <c r="K63" s="111">
        <v>571.77</v>
      </c>
      <c r="L63" s="111">
        <v>164.1</v>
      </c>
      <c r="M63" s="111">
        <v>25.64</v>
      </c>
      <c r="N63" s="111">
        <v>19.260000000000002</v>
      </c>
      <c r="O63" s="24"/>
      <c r="P63" s="10"/>
      <c r="T63" s="10"/>
    </row>
    <row r="64" spans="1:20" ht="21.75" hidden="1" customHeight="1" x14ac:dyDescent="0.25">
      <c r="A64" s="8">
        <v>2</v>
      </c>
      <c r="B64" s="8">
        <v>3</v>
      </c>
      <c r="C64" s="20">
        <v>112</v>
      </c>
      <c r="D64" s="14">
        <f t="shared" si="1"/>
        <v>831.79000000000008</v>
      </c>
      <c r="E64" s="20">
        <v>112</v>
      </c>
      <c r="F64" s="8">
        <v>490002</v>
      </c>
      <c r="G64" s="4" t="s">
        <v>186</v>
      </c>
      <c r="H64" s="19"/>
      <c r="I64" s="25" t="s">
        <v>32</v>
      </c>
      <c r="J64" s="112">
        <v>831.79000000000008</v>
      </c>
      <c r="K64" s="111">
        <v>609.13</v>
      </c>
      <c r="L64" s="111">
        <v>174.82</v>
      </c>
      <c r="M64" s="111">
        <v>27.32</v>
      </c>
      <c r="N64" s="111">
        <v>20.52</v>
      </c>
      <c r="P64" s="10"/>
      <c r="T64" s="10"/>
    </row>
    <row r="65" spans="1:20" ht="21.75" hidden="1" customHeight="1" x14ac:dyDescent="0.25">
      <c r="A65" s="8">
        <v>2</v>
      </c>
      <c r="B65" s="8">
        <v>3</v>
      </c>
      <c r="C65" s="20">
        <v>162</v>
      </c>
      <c r="D65" s="14">
        <f t="shared" si="1"/>
        <v>648.24</v>
      </c>
      <c r="E65" s="20">
        <v>162</v>
      </c>
      <c r="F65" s="8">
        <v>490002</v>
      </c>
      <c r="G65" s="4" t="s">
        <v>186</v>
      </c>
      <c r="H65" s="19"/>
      <c r="I65" s="28" t="s">
        <v>33</v>
      </c>
      <c r="J65" s="112">
        <v>648.24</v>
      </c>
      <c r="K65" s="111">
        <v>474.72</v>
      </c>
      <c r="L65" s="111">
        <v>136.24</v>
      </c>
      <c r="M65" s="111">
        <v>21.29</v>
      </c>
      <c r="N65" s="111">
        <v>15.99</v>
      </c>
      <c r="P65" s="10"/>
      <c r="T65" s="10"/>
    </row>
    <row r="66" spans="1:20" ht="21.75" hidden="1" customHeight="1" x14ac:dyDescent="0.25">
      <c r="A66" s="8">
        <v>2</v>
      </c>
      <c r="B66" s="8">
        <v>3</v>
      </c>
      <c r="C66" s="20">
        <v>65</v>
      </c>
      <c r="D66" s="14">
        <f t="shared" si="1"/>
        <v>555.68000000000006</v>
      </c>
      <c r="E66" s="20">
        <v>65</v>
      </c>
      <c r="F66" s="8">
        <v>490002</v>
      </c>
      <c r="G66" s="4" t="s">
        <v>186</v>
      </c>
      <c r="H66" s="19"/>
      <c r="I66" s="28" t="s">
        <v>34</v>
      </c>
      <c r="J66" s="112">
        <v>555.68000000000006</v>
      </c>
      <c r="K66" s="111">
        <v>406.93</v>
      </c>
      <c r="L66" s="111">
        <v>116.79</v>
      </c>
      <c r="M66" s="111">
        <v>18.25</v>
      </c>
      <c r="N66" s="111">
        <v>13.71</v>
      </c>
      <c r="P66" s="10"/>
      <c r="T66" s="10"/>
    </row>
    <row r="67" spans="1:20" ht="21.75" hidden="1" customHeight="1" x14ac:dyDescent="0.25">
      <c r="A67" s="8">
        <v>2</v>
      </c>
      <c r="B67" s="8">
        <v>3</v>
      </c>
      <c r="C67" s="20">
        <v>53</v>
      </c>
      <c r="D67" s="14">
        <f t="shared" si="1"/>
        <v>926.2399999999999</v>
      </c>
      <c r="E67" s="20">
        <v>53</v>
      </c>
      <c r="F67" s="8">
        <v>490002</v>
      </c>
      <c r="G67" s="4" t="s">
        <v>186</v>
      </c>
      <c r="H67" s="19"/>
      <c r="I67" s="28" t="s">
        <v>35</v>
      </c>
      <c r="J67" s="112">
        <v>926.2399999999999</v>
      </c>
      <c r="K67" s="111">
        <v>678.3</v>
      </c>
      <c r="L67" s="111">
        <v>194.67</v>
      </c>
      <c r="M67" s="111">
        <v>30.42</v>
      </c>
      <c r="N67" s="111">
        <v>22.85</v>
      </c>
      <c r="P67" s="10"/>
      <c r="T67" s="10"/>
    </row>
    <row r="68" spans="1:20" ht="21.75" hidden="1" customHeight="1" x14ac:dyDescent="0.25">
      <c r="A68" s="8">
        <v>2</v>
      </c>
      <c r="B68" s="8">
        <v>3</v>
      </c>
      <c r="C68" s="20">
        <v>136</v>
      </c>
      <c r="D68" s="14">
        <f t="shared" si="1"/>
        <v>1089.9100000000001</v>
      </c>
      <c r="E68" s="20">
        <v>136</v>
      </c>
      <c r="F68" s="8">
        <v>490002</v>
      </c>
      <c r="G68" s="4" t="s">
        <v>186</v>
      </c>
      <c r="H68" s="19"/>
      <c r="I68" s="28" t="s">
        <v>44</v>
      </c>
      <c r="J68" s="112">
        <v>1089.9100000000001</v>
      </c>
      <c r="K68" s="111">
        <v>798.16</v>
      </c>
      <c r="L68" s="111">
        <v>229.07</v>
      </c>
      <c r="M68" s="111">
        <v>35.79</v>
      </c>
      <c r="N68" s="111">
        <v>26.89</v>
      </c>
      <c r="P68" s="10"/>
      <c r="T68" s="10"/>
    </row>
    <row r="69" spans="1:20" ht="21.75" hidden="1" customHeight="1" thickBot="1" x14ac:dyDescent="0.25">
      <c r="A69" s="8">
        <v>2</v>
      </c>
      <c r="B69" s="8">
        <v>3</v>
      </c>
      <c r="C69" s="20">
        <v>16</v>
      </c>
      <c r="D69" s="14">
        <f t="shared" si="1"/>
        <v>670.68999999999994</v>
      </c>
      <c r="E69" s="20">
        <v>16</v>
      </c>
      <c r="F69" s="8">
        <v>490002</v>
      </c>
      <c r="G69" s="4" t="s">
        <v>186</v>
      </c>
      <c r="H69" s="19"/>
      <c r="I69" s="28" t="s">
        <v>46</v>
      </c>
      <c r="J69" s="112">
        <v>670.68999999999994</v>
      </c>
      <c r="K69" s="111">
        <v>491.15</v>
      </c>
      <c r="L69" s="111">
        <v>140.96</v>
      </c>
      <c r="M69" s="111">
        <v>22.03</v>
      </c>
      <c r="N69" s="111">
        <v>16.55</v>
      </c>
      <c r="P69" s="10"/>
      <c r="T69" s="10"/>
    </row>
    <row r="70" spans="1:20" ht="21.75" hidden="1" customHeight="1" x14ac:dyDescent="0.25">
      <c r="H70" s="19"/>
      <c r="I70" s="204" t="s">
        <v>39</v>
      </c>
      <c r="J70" s="205"/>
      <c r="K70" s="205"/>
      <c r="L70" s="205"/>
      <c r="M70" s="205"/>
      <c r="N70" s="206"/>
      <c r="P70" s="10"/>
      <c r="T70" s="10"/>
    </row>
    <row r="71" spans="1:20" ht="21.75" hidden="1" customHeight="1" x14ac:dyDescent="0.25">
      <c r="A71" s="8">
        <v>2</v>
      </c>
      <c r="B71" s="8">
        <v>1</v>
      </c>
      <c r="C71" s="20">
        <v>97</v>
      </c>
      <c r="D71" s="14">
        <f t="shared" si="1"/>
        <v>2264.21</v>
      </c>
      <c r="E71" s="20">
        <v>97</v>
      </c>
      <c r="F71" s="8">
        <v>490002</v>
      </c>
      <c r="G71" s="4" t="s">
        <v>186</v>
      </c>
      <c r="H71" s="19"/>
      <c r="I71" s="21" t="s">
        <v>43</v>
      </c>
      <c r="J71" s="110">
        <v>2264.21</v>
      </c>
      <c r="K71" s="111">
        <v>1658.11</v>
      </c>
      <c r="L71" s="111">
        <v>475.88</v>
      </c>
      <c r="M71" s="111">
        <v>74.36</v>
      </c>
      <c r="N71" s="111">
        <v>55.86</v>
      </c>
      <c r="O71" s="32"/>
      <c r="P71" s="10"/>
      <c r="Q71" s="32"/>
      <c r="R71" s="32"/>
      <c r="T71" s="10"/>
    </row>
    <row r="72" spans="1:20" ht="21.75" hidden="1" customHeight="1" x14ac:dyDescent="0.25">
      <c r="A72" s="8">
        <v>2</v>
      </c>
      <c r="B72" s="8">
        <v>1</v>
      </c>
      <c r="C72" s="20">
        <v>112</v>
      </c>
      <c r="D72" s="14">
        <f t="shared" si="1"/>
        <v>2412.17</v>
      </c>
      <c r="E72" s="20">
        <v>112</v>
      </c>
      <c r="F72" s="8">
        <v>490002</v>
      </c>
      <c r="G72" s="4" t="s">
        <v>186</v>
      </c>
      <c r="H72" s="19"/>
      <c r="I72" s="25" t="s">
        <v>32</v>
      </c>
      <c r="J72" s="112">
        <v>2412.17</v>
      </c>
      <c r="K72" s="111">
        <v>1766.47</v>
      </c>
      <c r="L72" s="111">
        <v>506.98</v>
      </c>
      <c r="M72" s="111">
        <v>79.209999999999994</v>
      </c>
      <c r="N72" s="111">
        <v>59.51</v>
      </c>
      <c r="O72" s="32"/>
      <c r="P72" s="10"/>
      <c r="Q72" s="32"/>
      <c r="R72" s="32"/>
      <c r="T72" s="10"/>
    </row>
    <row r="73" spans="1:20" ht="21.75" hidden="1" customHeight="1" x14ac:dyDescent="0.25">
      <c r="A73" s="8">
        <v>2</v>
      </c>
      <c r="B73" s="8">
        <v>1</v>
      </c>
      <c r="C73" s="20">
        <v>162</v>
      </c>
      <c r="D73" s="14">
        <f t="shared" si="1"/>
        <v>1879.9</v>
      </c>
      <c r="E73" s="20">
        <v>162</v>
      </c>
      <c r="F73" s="8">
        <v>490002</v>
      </c>
      <c r="G73" s="4" t="s">
        <v>186</v>
      </c>
      <c r="H73" s="19"/>
      <c r="I73" s="28" t="s">
        <v>33</v>
      </c>
      <c r="J73" s="112">
        <v>1879.9</v>
      </c>
      <c r="K73" s="111">
        <v>1376.68</v>
      </c>
      <c r="L73" s="111">
        <v>395.11</v>
      </c>
      <c r="M73" s="111">
        <v>61.73</v>
      </c>
      <c r="N73" s="111">
        <v>46.38</v>
      </c>
      <c r="O73" s="32"/>
      <c r="P73" s="10"/>
      <c r="Q73" s="32"/>
      <c r="R73" s="32"/>
      <c r="T73" s="10"/>
    </row>
    <row r="74" spans="1:20" ht="21.75" hidden="1" customHeight="1" x14ac:dyDescent="0.25">
      <c r="A74" s="8">
        <v>2</v>
      </c>
      <c r="B74" s="8">
        <v>1</v>
      </c>
      <c r="C74" s="20">
        <v>65</v>
      </c>
      <c r="D74" s="14">
        <f t="shared" si="1"/>
        <v>1611.47</v>
      </c>
      <c r="E74" s="20">
        <v>65</v>
      </c>
      <c r="F74" s="8">
        <v>490002</v>
      </c>
      <c r="G74" s="4" t="s">
        <v>186</v>
      </c>
      <c r="H74" s="19"/>
      <c r="I74" s="28" t="s">
        <v>34</v>
      </c>
      <c r="J74" s="112">
        <v>1611.47</v>
      </c>
      <c r="K74" s="111">
        <v>1180.0999999999999</v>
      </c>
      <c r="L74" s="111">
        <v>338.69</v>
      </c>
      <c r="M74" s="111">
        <v>52.92</v>
      </c>
      <c r="N74" s="111">
        <v>39.76</v>
      </c>
      <c r="O74" s="32"/>
      <c r="P74" s="10"/>
      <c r="Q74" s="32"/>
      <c r="R74" s="32"/>
      <c r="T74" s="10"/>
    </row>
    <row r="75" spans="1:20" ht="21.75" hidden="1" customHeight="1" x14ac:dyDescent="0.25">
      <c r="A75" s="8">
        <v>2</v>
      </c>
      <c r="B75" s="8">
        <v>1</v>
      </c>
      <c r="C75" s="20">
        <v>53</v>
      </c>
      <c r="D75" s="14">
        <f t="shared" si="1"/>
        <v>2686.14</v>
      </c>
      <c r="E75" s="20">
        <v>53</v>
      </c>
      <c r="F75" s="8">
        <v>490002</v>
      </c>
      <c r="G75" s="4" t="s">
        <v>186</v>
      </c>
      <c r="H75" s="19"/>
      <c r="I75" s="28" t="s">
        <v>35</v>
      </c>
      <c r="J75" s="112">
        <v>2686.14</v>
      </c>
      <c r="K75" s="111">
        <v>1967.1</v>
      </c>
      <c r="L75" s="111">
        <v>564.55999999999995</v>
      </c>
      <c r="M75" s="111">
        <v>88.21</v>
      </c>
      <c r="N75" s="111">
        <v>66.27</v>
      </c>
      <c r="O75" s="32"/>
      <c r="P75" s="10"/>
      <c r="Q75" s="32"/>
      <c r="R75" s="32"/>
      <c r="T75" s="10"/>
    </row>
    <row r="76" spans="1:20" ht="21.75" hidden="1" customHeight="1" x14ac:dyDescent="0.25">
      <c r="A76" s="8">
        <v>2</v>
      </c>
      <c r="B76" s="8">
        <v>1</v>
      </c>
      <c r="C76" s="20">
        <v>136</v>
      </c>
      <c r="D76" s="14">
        <f t="shared" si="1"/>
        <v>3160.77</v>
      </c>
      <c r="E76" s="20">
        <v>136</v>
      </c>
      <c r="F76" s="8">
        <v>490002</v>
      </c>
      <c r="G76" s="4" t="s">
        <v>186</v>
      </c>
      <c r="H76" s="19"/>
      <c r="I76" s="28" t="s">
        <v>44</v>
      </c>
      <c r="J76" s="112">
        <v>3160.77</v>
      </c>
      <c r="K76" s="111">
        <v>2314.6799999999998</v>
      </c>
      <c r="L76" s="111">
        <v>664.31</v>
      </c>
      <c r="M76" s="111">
        <v>103.8</v>
      </c>
      <c r="N76" s="111">
        <v>77.98</v>
      </c>
      <c r="O76" s="24"/>
      <c r="P76" s="10"/>
      <c r="Q76" s="32"/>
      <c r="R76" s="32"/>
      <c r="T76" s="10"/>
    </row>
    <row r="77" spans="1:20" ht="21.75" hidden="1" customHeight="1" x14ac:dyDescent="0.25">
      <c r="A77" s="8">
        <v>2</v>
      </c>
      <c r="B77" s="8">
        <v>1</v>
      </c>
      <c r="C77" s="20">
        <v>16</v>
      </c>
      <c r="D77" s="14">
        <f t="shared" si="1"/>
        <v>1944.9899999999998</v>
      </c>
      <c r="E77" s="20">
        <v>16</v>
      </c>
      <c r="F77" s="8">
        <v>490002</v>
      </c>
      <c r="G77" s="4" t="s">
        <v>186</v>
      </c>
      <c r="H77" s="19"/>
      <c r="I77" s="28" t="s">
        <v>46</v>
      </c>
      <c r="J77" s="112">
        <v>1944.9899999999998</v>
      </c>
      <c r="K77" s="111">
        <v>1424.35</v>
      </c>
      <c r="L77" s="111">
        <v>408.79</v>
      </c>
      <c r="M77" s="111">
        <v>63.87</v>
      </c>
      <c r="N77" s="111">
        <v>47.98</v>
      </c>
      <c r="O77" s="32"/>
      <c r="P77" s="10"/>
      <c r="Q77" s="32"/>
      <c r="R77" s="32"/>
      <c r="T77" s="10"/>
    </row>
    <row r="78" spans="1:20" ht="21.75" hidden="1" customHeight="1" x14ac:dyDescent="0.25">
      <c r="H78" s="19"/>
      <c r="I78" s="190" t="s">
        <v>41</v>
      </c>
      <c r="J78" s="191"/>
      <c r="K78" s="191"/>
      <c r="L78" s="191"/>
      <c r="M78" s="191"/>
      <c r="N78" s="192"/>
      <c r="P78" s="10"/>
      <c r="T78" s="10"/>
    </row>
    <row r="79" spans="1:20" ht="21.75" hidden="1" customHeight="1" x14ac:dyDescent="0.25">
      <c r="A79" s="8">
        <v>2</v>
      </c>
      <c r="B79" s="8">
        <v>2</v>
      </c>
      <c r="C79" s="8">
        <v>0</v>
      </c>
      <c r="D79" s="14">
        <f t="shared" si="1"/>
        <v>1160.43</v>
      </c>
      <c r="E79" s="8">
        <v>0</v>
      </c>
      <c r="F79" s="8">
        <v>490002</v>
      </c>
      <c r="G79" s="4" t="s">
        <v>186</v>
      </c>
      <c r="H79" s="19"/>
      <c r="I79" s="25"/>
      <c r="J79" s="113">
        <v>1160.43</v>
      </c>
      <c r="K79" s="111">
        <v>821</v>
      </c>
      <c r="L79" s="111">
        <v>235.63</v>
      </c>
      <c r="M79" s="111">
        <v>75.03</v>
      </c>
      <c r="N79" s="111">
        <v>28.77</v>
      </c>
      <c r="O79" s="24"/>
      <c r="P79" s="10"/>
      <c r="T79" s="10"/>
    </row>
    <row r="80" spans="1:20" ht="21.75" hidden="1" customHeight="1" x14ac:dyDescent="0.3">
      <c r="H80" s="19"/>
      <c r="I80" s="190" t="s">
        <v>47</v>
      </c>
      <c r="J80" s="191"/>
      <c r="K80" s="191"/>
      <c r="L80" s="191"/>
      <c r="M80" s="191"/>
      <c r="N80" s="192"/>
      <c r="P80" s="10"/>
      <c r="T80" s="10"/>
    </row>
    <row r="81" spans="1:20" ht="21.75" hidden="1" customHeight="1" thickBot="1" x14ac:dyDescent="0.25">
      <c r="A81" s="8">
        <v>2</v>
      </c>
      <c r="B81" s="8">
        <v>3</v>
      </c>
      <c r="C81" s="8">
        <v>85</v>
      </c>
      <c r="D81" s="14">
        <f t="shared" si="1"/>
        <v>299</v>
      </c>
      <c r="E81" s="8">
        <v>85</v>
      </c>
      <c r="F81" s="8">
        <v>490002</v>
      </c>
      <c r="G81" s="4" t="s">
        <v>186</v>
      </c>
      <c r="H81" s="19"/>
      <c r="I81" s="25" t="s">
        <v>48</v>
      </c>
      <c r="J81" s="113">
        <v>299</v>
      </c>
      <c r="K81" s="111">
        <v>209.85</v>
      </c>
      <c r="L81" s="111">
        <v>60.23</v>
      </c>
      <c r="M81" s="111">
        <v>25.66</v>
      </c>
      <c r="N81" s="111">
        <v>3.26</v>
      </c>
      <c r="P81" s="10"/>
      <c r="T81" s="10"/>
    </row>
    <row r="82" spans="1:20" ht="21.75" hidden="1" customHeight="1" thickBot="1" x14ac:dyDescent="0.25">
      <c r="H82" s="210" t="s">
        <v>49</v>
      </c>
      <c r="I82" s="211"/>
      <c r="J82" s="211"/>
      <c r="K82" s="211"/>
      <c r="L82" s="211"/>
      <c r="M82" s="211"/>
      <c r="N82" s="212"/>
      <c r="O82" s="121" t="s">
        <v>197</v>
      </c>
      <c r="P82" s="10"/>
      <c r="T82" s="10"/>
    </row>
    <row r="83" spans="1:20" ht="21.75" hidden="1" customHeight="1" x14ac:dyDescent="0.25">
      <c r="H83" s="19"/>
      <c r="I83" s="204" t="s">
        <v>23</v>
      </c>
      <c r="J83" s="205"/>
      <c r="K83" s="205"/>
      <c r="L83" s="205"/>
      <c r="M83" s="205"/>
      <c r="N83" s="206"/>
      <c r="P83" s="10"/>
      <c r="T83" s="10"/>
    </row>
    <row r="84" spans="1:20" ht="21.75" hidden="1" customHeight="1" x14ac:dyDescent="0.25">
      <c r="A84" s="8">
        <v>2</v>
      </c>
      <c r="B84" s="8">
        <v>3</v>
      </c>
      <c r="C84" s="20">
        <v>97</v>
      </c>
      <c r="D84" s="14">
        <f t="shared" si="1"/>
        <v>960.91000000000008</v>
      </c>
      <c r="E84" s="20">
        <v>97</v>
      </c>
      <c r="F84" s="8">
        <v>490017</v>
      </c>
      <c r="G84" s="4" t="s">
        <v>186</v>
      </c>
      <c r="H84" s="19"/>
      <c r="I84" s="21" t="s">
        <v>43</v>
      </c>
      <c r="J84" s="110">
        <v>960.91000000000008</v>
      </c>
      <c r="K84" s="111">
        <v>675.48</v>
      </c>
      <c r="L84" s="111">
        <v>193.86</v>
      </c>
      <c r="M84" s="111">
        <v>25.64</v>
      </c>
      <c r="N84" s="111">
        <v>65.930000000000007</v>
      </c>
      <c r="P84" s="10"/>
      <c r="T84" s="10"/>
    </row>
    <row r="85" spans="1:20" ht="21.75" hidden="1" customHeight="1" x14ac:dyDescent="0.25">
      <c r="A85" s="8">
        <v>2</v>
      </c>
      <c r="B85" s="8">
        <v>3</v>
      </c>
      <c r="C85" s="20">
        <v>29</v>
      </c>
      <c r="D85" s="14">
        <f t="shared" si="1"/>
        <v>1094.1400000000001</v>
      </c>
      <c r="E85" s="20">
        <v>29</v>
      </c>
      <c r="F85" s="8">
        <v>490017</v>
      </c>
      <c r="G85" s="4" t="s">
        <v>186</v>
      </c>
      <c r="H85" s="19"/>
      <c r="I85" s="21" t="s">
        <v>25</v>
      </c>
      <c r="J85" s="110">
        <v>1094.1400000000001</v>
      </c>
      <c r="K85" s="111">
        <v>769.13</v>
      </c>
      <c r="L85" s="111">
        <v>220.74</v>
      </c>
      <c r="M85" s="111">
        <v>29.2</v>
      </c>
      <c r="N85" s="111">
        <v>75.069999999999993</v>
      </c>
      <c r="O85" s="24"/>
      <c r="P85" s="10"/>
      <c r="T85" s="10"/>
    </row>
    <row r="86" spans="1:20" ht="21.75" hidden="1" customHeight="1" x14ac:dyDescent="0.25">
      <c r="A86" s="8">
        <v>2</v>
      </c>
      <c r="B86" s="8">
        <v>3</v>
      </c>
      <c r="C86" s="20">
        <v>77</v>
      </c>
      <c r="D86" s="14">
        <f t="shared" si="1"/>
        <v>1094.1400000000001</v>
      </c>
      <c r="E86" s="20">
        <v>77</v>
      </c>
      <c r="F86" s="8">
        <v>490017</v>
      </c>
      <c r="G86" s="4" t="s">
        <v>186</v>
      </c>
      <c r="H86" s="19"/>
      <c r="I86" s="21" t="s">
        <v>26</v>
      </c>
      <c r="J86" s="110">
        <v>1094.1400000000001</v>
      </c>
      <c r="K86" s="111">
        <v>769.13</v>
      </c>
      <c r="L86" s="111">
        <v>220.74</v>
      </c>
      <c r="M86" s="111">
        <v>29.2</v>
      </c>
      <c r="N86" s="111">
        <v>75.069999999999993</v>
      </c>
      <c r="P86" s="10"/>
      <c r="T86" s="10"/>
    </row>
    <row r="87" spans="1:20" ht="21.75" hidden="1" customHeight="1" x14ac:dyDescent="0.25">
      <c r="A87" s="8">
        <v>2</v>
      </c>
      <c r="B87" s="8">
        <v>3</v>
      </c>
      <c r="C87" s="20">
        <v>100</v>
      </c>
      <c r="D87" s="14">
        <f t="shared" si="1"/>
        <v>1023.71</v>
      </c>
      <c r="E87" s="20">
        <v>100</v>
      </c>
      <c r="F87" s="8">
        <v>490017</v>
      </c>
      <c r="G87" s="4" t="s">
        <v>186</v>
      </c>
      <c r="H87" s="19"/>
      <c r="I87" s="21" t="s">
        <v>31</v>
      </c>
      <c r="J87" s="110">
        <v>1023.71</v>
      </c>
      <c r="K87" s="111">
        <v>719.62</v>
      </c>
      <c r="L87" s="111">
        <v>206.53</v>
      </c>
      <c r="M87" s="111">
        <v>27.32</v>
      </c>
      <c r="N87" s="111">
        <v>70.239999999999995</v>
      </c>
      <c r="P87" s="10"/>
      <c r="T87" s="10"/>
    </row>
    <row r="88" spans="1:20" ht="21.75" hidden="1" customHeight="1" x14ac:dyDescent="0.25">
      <c r="A88" s="8">
        <v>2</v>
      </c>
      <c r="B88" s="8">
        <v>3</v>
      </c>
      <c r="C88" s="20">
        <v>108</v>
      </c>
      <c r="D88" s="14">
        <f t="shared" si="1"/>
        <v>828.36</v>
      </c>
      <c r="E88" s="20">
        <v>108</v>
      </c>
      <c r="F88" s="8">
        <v>490017</v>
      </c>
      <c r="G88" s="4" t="s">
        <v>186</v>
      </c>
      <c r="H88" s="19"/>
      <c r="I88" s="25" t="s">
        <v>27</v>
      </c>
      <c r="J88" s="112">
        <v>828.36</v>
      </c>
      <c r="K88" s="111">
        <v>582.30999999999995</v>
      </c>
      <c r="L88" s="111">
        <v>167.12</v>
      </c>
      <c r="M88" s="111">
        <v>22.1</v>
      </c>
      <c r="N88" s="111">
        <v>56.83</v>
      </c>
      <c r="P88" s="10"/>
      <c r="T88" s="10"/>
    </row>
    <row r="89" spans="1:20" ht="21.75" hidden="1" customHeight="1" x14ac:dyDescent="0.25">
      <c r="A89" s="8">
        <v>2</v>
      </c>
      <c r="B89" s="8">
        <v>3</v>
      </c>
      <c r="C89" s="20">
        <v>112</v>
      </c>
      <c r="D89" s="14">
        <f t="shared" si="1"/>
        <v>1023.71</v>
      </c>
      <c r="E89" s="20">
        <v>112</v>
      </c>
      <c r="F89" s="8">
        <v>490017</v>
      </c>
      <c r="G89" s="4" t="s">
        <v>186</v>
      </c>
      <c r="H89" s="19"/>
      <c r="I89" s="25" t="s">
        <v>32</v>
      </c>
      <c r="J89" s="112">
        <v>1023.71</v>
      </c>
      <c r="K89" s="111">
        <v>719.62</v>
      </c>
      <c r="L89" s="111">
        <v>206.53</v>
      </c>
      <c r="M89" s="111">
        <v>27.32</v>
      </c>
      <c r="N89" s="111">
        <v>70.239999999999995</v>
      </c>
      <c r="P89" s="10"/>
      <c r="T89" s="10"/>
    </row>
    <row r="90" spans="1:20" ht="21.75" hidden="1" customHeight="1" x14ac:dyDescent="0.25">
      <c r="A90" s="8">
        <v>2</v>
      </c>
      <c r="B90" s="8">
        <v>3</v>
      </c>
      <c r="C90" s="20">
        <v>162</v>
      </c>
      <c r="D90" s="14">
        <f t="shared" si="1"/>
        <v>797.82</v>
      </c>
      <c r="E90" s="20">
        <v>162</v>
      </c>
      <c r="F90" s="8">
        <v>490017</v>
      </c>
      <c r="G90" s="4" t="s">
        <v>186</v>
      </c>
      <c r="H90" s="19"/>
      <c r="I90" s="28" t="s">
        <v>33</v>
      </c>
      <c r="J90" s="112">
        <v>797.82</v>
      </c>
      <c r="K90" s="111">
        <v>560.83000000000004</v>
      </c>
      <c r="L90" s="111">
        <v>160.96</v>
      </c>
      <c r="M90" s="111">
        <v>21.29</v>
      </c>
      <c r="N90" s="111">
        <v>54.74</v>
      </c>
      <c r="P90" s="10"/>
      <c r="T90" s="10"/>
    </row>
    <row r="91" spans="1:20" ht="21.75" hidden="1" customHeight="1" x14ac:dyDescent="0.25">
      <c r="A91" s="8">
        <v>2</v>
      </c>
      <c r="B91" s="8">
        <v>3</v>
      </c>
      <c r="C91" s="20">
        <v>65</v>
      </c>
      <c r="D91" s="14">
        <f t="shared" si="1"/>
        <v>683.91</v>
      </c>
      <c r="E91" s="20">
        <v>65</v>
      </c>
      <c r="F91" s="8">
        <v>490017</v>
      </c>
      <c r="G91" s="4" t="s">
        <v>186</v>
      </c>
      <c r="H91" s="19"/>
      <c r="I91" s="28" t="s">
        <v>34</v>
      </c>
      <c r="J91" s="112">
        <v>683.91</v>
      </c>
      <c r="K91" s="111">
        <v>480.75</v>
      </c>
      <c r="L91" s="111">
        <v>137.97999999999999</v>
      </c>
      <c r="M91" s="111">
        <v>18.25</v>
      </c>
      <c r="N91" s="111">
        <v>46.93</v>
      </c>
      <c r="P91" s="10"/>
      <c r="T91" s="10"/>
    </row>
    <row r="92" spans="1:20" ht="21.75" hidden="1" customHeight="1" x14ac:dyDescent="0.25">
      <c r="A92" s="8">
        <v>2</v>
      </c>
      <c r="B92" s="8">
        <v>3</v>
      </c>
      <c r="C92" s="20">
        <v>53</v>
      </c>
      <c r="D92" s="14">
        <f t="shared" si="1"/>
        <v>1139.96</v>
      </c>
      <c r="E92" s="20">
        <v>53</v>
      </c>
      <c r="F92" s="8">
        <v>490017</v>
      </c>
      <c r="G92" s="4" t="s">
        <v>186</v>
      </c>
      <c r="H92" s="19"/>
      <c r="I92" s="28" t="s">
        <v>35</v>
      </c>
      <c r="J92" s="112">
        <v>1139.96</v>
      </c>
      <c r="K92" s="111">
        <v>801.34</v>
      </c>
      <c r="L92" s="111">
        <v>229.98</v>
      </c>
      <c r="M92" s="111">
        <v>30.42</v>
      </c>
      <c r="N92" s="111">
        <v>78.22</v>
      </c>
      <c r="P92" s="10"/>
      <c r="T92" s="10"/>
    </row>
    <row r="93" spans="1:20" ht="21.75" hidden="1" customHeight="1" x14ac:dyDescent="0.25">
      <c r="A93" s="8">
        <v>2</v>
      </c>
      <c r="B93" s="8">
        <v>3</v>
      </c>
      <c r="C93" s="20">
        <v>11</v>
      </c>
      <c r="D93" s="14">
        <f t="shared" si="1"/>
        <v>960.91000000000008</v>
      </c>
      <c r="E93" s="20">
        <v>11</v>
      </c>
      <c r="F93" s="8">
        <v>490017</v>
      </c>
      <c r="G93" s="4" t="s">
        <v>186</v>
      </c>
      <c r="H93" s="19"/>
      <c r="I93" s="28" t="s">
        <v>37</v>
      </c>
      <c r="J93" s="112">
        <v>960.91000000000008</v>
      </c>
      <c r="K93" s="111">
        <v>675.48</v>
      </c>
      <c r="L93" s="111">
        <v>193.86</v>
      </c>
      <c r="M93" s="111">
        <v>25.64</v>
      </c>
      <c r="N93" s="111">
        <v>65.930000000000007</v>
      </c>
      <c r="P93" s="10"/>
      <c r="T93" s="10"/>
    </row>
    <row r="94" spans="1:20" ht="21.75" hidden="1" customHeight="1" thickBot="1" x14ac:dyDescent="0.25">
      <c r="A94" s="8">
        <v>2</v>
      </c>
      <c r="B94" s="8">
        <v>3</v>
      </c>
      <c r="C94" s="20">
        <v>28</v>
      </c>
      <c r="D94" s="14">
        <f t="shared" si="1"/>
        <v>1442.6000000000001</v>
      </c>
      <c r="E94" s="20">
        <v>28</v>
      </c>
      <c r="F94" s="8">
        <v>490017</v>
      </c>
      <c r="G94" s="4" t="s">
        <v>186</v>
      </c>
      <c r="H94" s="19"/>
      <c r="I94" s="28" t="s">
        <v>36</v>
      </c>
      <c r="J94" s="112">
        <v>1442.6000000000001</v>
      </c>
      <c r="K94" s="111">
        <v>1014.09</v>
      </c>
      <c r="L94" s="111">
        <v>291.04000000000002</v>
      </c>
      <c r="M94" s="111">
        <v>38.49</v>
      </c>
      <c r="N94" s="111">
        <v>98.98</v>
      </c>
      <c r="P94" s="10"/>
      <c r="T94" s="10"/>
    </row>
    <row r="95" spans="1:20" ht="21.75" hidden="1" customHeight="1" x14ac:dyDescent="0.25">
      <c r="H95" s="19"/>
      <c r="I95" s="204" t="s">
        <v>39</v>
      </c>
      <c r="J95" s="205"/>
      <c r="K95" s="205"/>
      <c r="L95" s="205"/>
      <c r="M95" s="205"/>
      <c r="N95" s="206"/>
      <c r="P95" s="10"/>
      <c r="T95" s="10"/>
    </row>
    <row r="96" spans="1:20" ht="21.75" hidden="1" customHeight="1" x14ac:dyDescent="0.25">
      <c r="A96" s="8">
        <v>2</v>
      </c>
      <c r="B96" s="8">
        <v>1</v>
      </c>
      <c r="C96" s="20">
        <v>97</v>
      </c>
      <c r="D96" s="14">
        <f t="shared" si="1"/>
        <v>2786.64</v>
      </c>
      <c r="E96" s="20">
        <v>97</v>
      </c>
      <c r="F96" s="8">
        <v>490017</v>
      </c>
      <c r="G96" s="4" t="s">
        <v>186</v>
      </c>
      <c r="H96" s="19"/>
      <c r="I96" s="21" t="s">
        <v>43</v>
      </c>
      <c r="J96" s="110">
        <v>2786.64</v>
      </c>
      <c r="K96" s="111">
        <v>1958.88</v>
      </c>
      <c r="L96" s="111">
        <v>562.20000000000005</v>
      </c>
      <c r="M96" s="111">
        <v>74.36</v>
      </c>
      <c r="N96" s="111">
        <v>191.2</v>
      </c>
      <c r="O96" s="15"/>
      <c r="P96" s="10"/>
      <c r="Q96" s="15"/>
      <c r="R96" s="15"/>
      <c r="T96" s="10"/>
    </row>
    <row r="97" spans="1:20" ht="21.75" hidden="1" customHeight="1" x14ac:dyDescent="0.25">
      <c r="A97" s="8">
        <v>2</v>
      </c>
      <c r="B97" s="8">
        <v>1</v>
      </c>
      <c r="C97" s="20">
        <v>29</v>
      </c>
      <c r="D97" s="14">
        <f t="shared" si="1"/>
        <v>3173.01</v>
      </c>
      <c r="E97" s="20">
        <v>29</v>
      </c>
      <c r="F97" s="8">
        <v>490017</v>
      </c>
      <c r="G97" s="4" t="s">
        <v>186</v>
      </c>
      <c r="H97" s="19"/>
      <c r="I97" s="21" t="s">
        <v>25</v>
      </c>
      <c r="J97" s="110">
        <v>3173.01</v>
      </c>
      <c r="K97" s="111">
        <v>2230.48</v>
      </c>
      <c r="L97" s="111">
        <v>640.15</v>
      </c>
      <c r="M97" s="111">
        <v>84.67</v>
      </c>
      <c r="N97" s="111">
        <v>217.71</v>
      </c>
      <c r="O97" s="15"/>
      <c r="P97" s="10"/>
      <c r="Q97" s="15"/>
      <c r="R97" s="15"/>
      <c r="T97" s="10"/>
    </row>
    <row r="98" spans="1:20" ht="21.75" hidden="1" customHeight="1" x14ac:dyDescent="0.25">
      <c r="A98" s="8">
        <v>2</v>
      </c>
      <c r="B98" s="8">
        <v>1</v>
      </c>
      <c r="C98" s="20">
        <v>77</v>
      </c>
      <c r="D98" s="14">
        <f t="shared" si="1"/>
        <v>3173.01</v>
      </c>
      <c r="E98" s="20">
        <v>77</v>
      </c>
      <c r="F98" s="8">
        <v>490017</v>
      </c>
      <c r="G98" s="4" t="s">
        <v>186</v>
      </c>
      <c r="H98" s="19"/>
      <c r="I98" s="21" t="s">
        <v>26</v>
      </c>
      <c r="J98" s="110">
        <v>3173.01</v>
      </c>
      <c r="K98" s="111">
        <v>2230.48</v>
      </c>
      <c r="L98" s="111">
        <v>640.15</v>
      </c>
      <c r="M98" s="111">
        <v>84.67</v>
      </c>
      <c r="N98" s="111">
        <v>217.71</v>
      </c>
      <c r="O98" s="15"/>
      <c r="P98" s="10"/>
      <c r="Q98" s="15"/>
      <c r="R98" s="15"/>
      <c r="T98" s="10"/>
    </row>
    <row r="99" spans="1:20" ht="21.75" hidden="1" customHeight="1" x14ac:dyDescent="0.25">
      <c r="A99" s="8">
        <v>2</v>
      </c>
      <c r="B99" s="8">
        <v>1</v>
      </c>
      <c r="C99" s="20">
        <v>100</v>
      </c>
      <c r="D99" s="14">
        <f t="shared" ref="D99:D161" si="2">J99</f>
        <v>2968.75</v>
      </c>
      <c r="E99" s="20">
        <v>100</v>
      </c>
      <c r="F99" s="8">
        <v>490017</v>
      </c>
      <c r="G99" s="4" t="s">
        <v>186</v>
      </c>
      <c r="H99" s="19"/>
      <c r="I99" s="21" t="s">
        <v>31</v>
      </c>
      <c r="J99" s="110">
        <v>2968.75</v>
      </c>
      <c r="K99" s="111">
        <v>2086.9</v>
      </c>
      <c r="L99" s="111">
        <v>598.94000000000005</v>
      </c>
      <c r="M99" s="111">
        <v>79.209999999999994</v>
      </c>
      <c r="N99" s="111">
        <v>203.7</v>
      </c>
      <c r="O99" s="15"/>
      <c r="P99" s="10"/>
      <c r="Q99" s="15"/>
      <c r="R99" s="15"/>
      <c r="T99" s="10"/>
    </row>
    <row r="100" spans="1:20" ht="21.75" hidden="1" customHeight="1" x14ac:dyDescent="0.25">
      <c r="A100" s="8">
        <v>2</v>
      </c>
      <c r="B100" s="8">
        <v>1</v>
      </c>
      <c r="C100" s="20">
        <v>108</v>
      </c>
      <c r="D100" s="14">
        <f t="shared" si="2"/>
        <v>2402.2800000000002</v>
      </c>
      <c r="E100" s="20">
        <v>108</v>
      </c>
      <c r="F100" s="8">
        <v>490017</v>
      </c>
      <c r="G100" s="4" t="s">
        <v>186</v>
      </c>
      <c r="H100" s="19"/>
      <c r="I100" s="25" t="s">
        <v>27</v>
      </c>
      <c r="J100" s="112">
        <v>2402.2800000000002</v>
      </c>
      <c r="K100" s="111">
        <v>1688.7</v>
      </c>
      <c r="L100" s="111">
        <v>484.66</v>
      </c>
      <c r="M100" s="111">
        <v>64.099999999999994</v>
      </c>
      <c r="N100" s="111">
        <v>164.82</v>
      </c>
      <c r="O100" s="15"/>
      <c r="P100" s="10"/>
      <c r="Q100" s="15"/>
      <c r="R100" s="15"/>
      <c r="T100" s="10"/>
    </row>
    <row r="101" spans="1:20" ht="21.75" hidden="1" customHeight="1" x14ac:dyDescent="0.25">
      <c r="A101" s="8">
        <v>2</v>
      </c>
      <c r="B101" s="8">
        <v>1</v>
      </c>
      <c r="C101" s="20">
        <v>112</v>
      </c>
      <c r="D101" s="14">
        <f t="shared" si="2"/>
        <v>2968.75</v>
      </c>
      <c r="E101" s="20">
        <v>112</v>
      </c>
      <c r="F101" s="8">
        <v>490017</v>
      </c>
      <c r="G101" s="4" t="s">
        <v>186</v>
      </c>
      <c r="H101" s="19"/>
      <c r="I101" s="25" t="s">
        <v>32</v>
      </c>
      <c r="J101" s="112">
        <v>2968.75</v>
      </c>
      <c r="K101" s="111">
        <v>2086.9</v>
      </c>
      <c r="L101" s="111">
        <v>598.94000000000005</v>
      </c>
      <c r="M101" s="111">
        <v>79.209999999999994</v>
      </c>
      <c r="N101" s="111">
        <v>203.7</v>
      </c>
      <c r="O101" s="15"/>
      <c r="P101" s="10"/>
      <c r="Q101" s="15"/>
      <c r="R101" s="15"/>
      <c r="T101" s="10"/>
    </row>
    <row r="102" spans="1:20" ht="21.75" hidden="1" customHeight="1" x14ac:dyDescent="0.25">
      <c r="A102" s="8">
        <v>2</v>
      </c>
      <c r="B102" s="8">
        <v>1</v>
      </c>
      <c r="C102" s="20">
        <v>162</v>
      </c>
      <c r="D102" s="14">
        <f t="shared" si="2"/>
        <v>2313.6500000000005</v>
      </c>
      <c r="E102" s="20">
        <v>162</v>
      </c>
      <c r="F102" s="8">
        <v>490017</v>
      </c>
      <c r="G102" s="4" t="s">
        <v>186</v>
      </c>
      <c r="H102" s="19"/>
      <c r="I102" s="28" t="s">
        <v>33</v>
      </c>
      <c r="J102" s="112">
        <v>2313.6500000000005</v>
      </c>
      <c r="K102" s="111">
        <v>1626.4</v>
      </c>
      <c r="L102" s="111">
        <v>466.78</v>
      </c>
      <c r="M102" s="111">
        <v>61.73</v>
      </c>
      <c r="N102" s="111">
        <v>158.74</v>
      </c>
      <c r="O102" s="15"/>
      <c r="P102" s="10"/>
      <c r="Q102" s="15"/>
      <c r="R102" s="15"/>
      <c r="T102" s="10"/>
    </row>
    <row r="103" spans="1:20" ht="21.75" hidden="1" customHeight="1" x14ac:dyDescent="0.25">
      <c r="A103" s="8">
        <v>2</v>
      </c>
      <c r="B103" s="8">
        <v>1</v>
      </c>
      <c r="C103" s="20">
        <v>65</v>
      </c>
      <c r="D103" s="14">
        <f t="shared" si="2"/>
        <v>1983.3000000000002</v>
      </c>
      <c r="E103" s="20">
        <v>65</v>
      </c>
      <c r="F103" s="8">
        <v>490017</v>
      </c>
      <c r="G103" s="4" t="s">
        <v>186</v>
      </c>
      <c r="H103" s="19"/>
      <c r="I103" s="28" t="s">
        <v>34</v>
      </c>
      <c r="J103" s="112">
        <v>1983.3000000000002</v>
      </c>
      <c r="K103" s="111">
        <v>1394.17</v>
      </c>
      <c r="L103" s="111">
        <v>400.13</v>
      </c>
      <c r="M103" s="111">
        <v>52.92</v>
      </c>
      <c r="N103" s="111">
        <v>136.08000000000001</v>
      </c>
      <c r="O103" s="15"/>
      <c r="P103" s="10"/>
      <c r="Q103" s="15"/>
      <c r="R103" s="15"/>
      <c r="T103" s="10"/>
    </row>
    <row r="104" spans="1:20" ht="21.75" hidden="1" customHeight="1" x14ac:dyDescent="0.25">
      <c r="A104" s="8">
        <v>2</v>
      </c>
      <c r="B104" s="8">
        <v>1</v>
      </c>
      <c r="C104" s="20">
        <v>53</v>
      </c>
      <c r="D104" s="14">
        <f t="shared" si="2"/>
        <v>3305.91</v>
      </c>
      <c r="E104" s="20">
        <v>53</v>
      </c>
      <c r="F104" s="8">
        <v>490017</v>
      </c>
      <c r="G104" s="4" t="s">
        <v>186</v>
      </c>
      <c r="H104" s="19"/>
      <c r="I104" s="28" t="s">
        <v>35</v>
      </c>
      <c r="J104" s="112">
        <v>3305.91</v>
      </c>
      <c r="K104" s="111">
        <v>2323.91</v>
      </c>
      <c r="L104" s="111">
        <v>666.96</v>
      </c>
      <c r="M104" s="111">
        <v>88.21</v>
      </c>
      <c r="N104" s="111">
        <v>226.83</v>
      </c>
      <c r="O104" s="15"/>
      <c r="P104" s="10"/>
      <c r="Q104" s="15"/>
      <c r="R104" s="15"/>
      <c r="T104" s="10"/>
    </row>
    <row r="105" spans="1:20" ht="21.75" hidden="1" customHeight="1" x14ac:dyDescent="0.25">
      <c r="A105" s="8">
        <v>2</v>
      </c>
      <c r="B105" s="8">
        <v>1</v>
      </c>
      <c r="C105" s="20">
        <v>11</v>
      </c>
      <c r="D105" s="14">
        <f t="shared" si="2"/>
        <v>2786.64</v>
      </c>
      <c r="E105" s="20">
        <v>11</v>
      </c>
      <c r="F105" s="8">
        <v>490017</v>
      </c>
      <c r="G105" s="4" t="s">
        <v>186</v>
      </c>
      <c r="H105" s="19"/>
      <c r="I105" s="28" t="s">
        <v>37</v>
      </c>
      <c r="J105" s="112">
        <v>2786.64</v>
      </c>
      <c r="K105" s="111">
        <v>1958.88</v>
      </c>
      <c r="L105" s="111">
        <v>562.20000000000005</v>
      </c>
      <c r="M105" s="111">
        <v>74.36</v>
      </c>
      <c r="N105" s="111">
        <v>191.2</v>
      </c>
      <c r="O105" s="15"/>
      <c r="P105" s="10"/>
      <c r="Q105" s="15"/>
      <c r="R105" s="15"/>
      <c r="T105" s="10"/>
    </row>
    <row r="106" spans="1:20" ht="21.75" hidden="1" customHeight="1" x14ac:dyDescent="0.25">
      <c r="A106" s="8">
        <v>2</v>
      </c>
      <c r="B106" s="8">
        <v>1</v>
      </c>
      <c r="C106" s="20">
        <v>28</v>
      </c>
      <c r="D106" s="14">
        <f t="shared" si="2"/>
        <v>4183.5700000000006</v>
      </c>
      <c r="E106" s="20">
        <v>28</v>
      </c>
      <c r="F106" s="8">
        <v>490017</v>
      </c>
      <c r="G106" s="4" t="s">
        <v>186</v>
      </c>
      <c r="H106" s="19"/>
      <c r="I106" s="28" t="s">
        <v>36</v>
      </c>
      <c r="J106" s="112">
        <v>4183.5700000000006</v>
      </c>
      <c r="K106" s="111">
        <v>2940.86</v>
      </c>
      <c r="L106" s="111">
        <v>844.03</v>
      </c>
      <c r="M106" s="111">
        <v>111.63</v>
      </c>
      <c r="N106" s="111">
        <v>287.05</v>
      </c>
      <c r="O106" s="15"/>
      <c r="P106" s="10"/>
      <c r="Q106" s="15"/>
      <c r="R106" s="15"/>
      <c r="T106" s="10"/>
    </row>
    <row r="107" spans="1:20" ht="21.75" hidden="1" customHeight="1" x14ac:dyDescent="0.25">
      <c r="H107" s="19"/>
      <c r="I107" s="190" t="s">
        <v>41</v>
      </c>
      <c r="J107" s="191"/>
      <c r="K107" s="191"/>
      <c r="L107" s="191"/>
      <c r="M107" s="191"/>
      <c r="N107" s="192"/>
      <c r="P107" s="10"/>
      <c r="T107" s="10"/>
    </row>
    <row r="108" spans="1:20" ht="21.75" hidden="1" customHeight="1" thickBot="1" x14ac:dyDescent="0.25">
      <c r="A108" s="8">
        <v>2</v>
      </c>
      <c r="B108" s="8">
        <v>2</v>
      </c>
      <c r="C108" s="8">
        <v>0</v>
      </c>
      <c r="D108" s="14">
        <f t="shared" si="2"/>
        <v>1421.82</v>
      </c>
      <c r="E108" s="8">
        <v>0</v>
      </c>
      <c r="F108" s="8">
        <v>490017</v>
      </c>
      <c r="G108" s="4" t="s">
        <v>186</v>
      </c>
      <c r="H108" s="19"/>
      <c r="I108" s="25"/>
      <c r="J108" s="113">
        <v>1421.82</v>
      </c>
      <c r="K108" s="111">
        <v>969.93</v>
      </c>
      <c r="L108" s="111">
        <v>278.37</v>
      </c>
      <c r="M108" s="111">
        <v>75.03</v>
      </c>
      <c r="N108" s="111">
        <v>98.49</v>
      </c>
      <c r="P108" s="10"/>
      <c r="T108" s="10"/>
    </row>
    <row r="109" spans="1:20" ht="21.75" hidden="1" customHeight="1" thickBot="1" x14ac:dyDescent="0.25">
      <c r="H109" s="210" t="s">
        <v>50</v>
      </c>
      <c r="I109" s="211"/>
      <c r="J109" s="211"/>
      <c r="K109" s="211"/>
      <c r="L109" s="211"/>
      <c r="M109" s="211"/>
      <c r="N109" s="212"/>
      <c r="O109" s="140" t="s">
        <v>197</v>
      </c>
      <c r="P109" s="10"/>
      <c r="T109" s="10"/>
    </row>
    <row r="110" spans="1:20" ht="21.75" hidden="1" customHeight="1" x14ac:dyDescent="0.25">
      <c r="H110" s="19"/>
      <c r="I110" s="204" t="s">
        <v>23</v>
      </c>
      <c r="J110" s="205"/>
      <c r="K110" s="205"/>
      <c r="L110" s="205"/>
      <c r="M110" s="205"/>
      <c r="N110" s="206"/>
      <c r="P110" s="10"/>
      <c r="T110" s="10"/>
    </row>
    <row r="111" spans="1:20" ht="21.75" hidden="1" customHeight="1" x14ac:dyDescent="0.25">
      <c r="A111" s="8">
        <v>2</v>
      </c>
      <c r="B111" s="8">
        <v>3</v>
      </c>
      <c r="C111" s="20">
        <v>97</v>
      </c>
      <c r="D111" s="14">
        <f t="shared" si="2"/>
        <v>740.42</v>
      </c>
      <c r="E111" s="20">
        <v>97</v>
      </c>
      <c r="F111" s="8">
        <v>490019</v>
      </c>
      <c r="G111" s="4" t="s">
        <v>186</v>
      </c>
      <c r="H111" s="19"/>
      <c r="I111" s="21" t="s">
        <v>43</v>
      </c>
      <c r="J111" s="110">
        <v>740.42</v>
      </c>
      <c r="K111" s="111">
        <v>516.13</v>
      </c>
      <c r="L111" s="111">
        <v>148.13</v>
      </c>
      <c r="M111" s="111">
        <v>25.64</v>
      </c>
      <c r="N111" s="111">
        <v>50.52</v>
      </c>
      <c r="P111" s="10"/>
      <c r="T111" s="10"/>
    </row>
    <row r="112" spans="1:20" ht="21.75" hidden="1" customHeight="1" x14ac:dyDescent="0.25">
      <c r="A112" s="8">
        <v>2</v>
      </c>
      <c r="B112" s="8">
        <v>3</v>
      </c>
      <c r="C112" s="20">
        <v>29</v>
      </c>
      <c r="D112" s="14">
        <f t="shared" si="2"/>
        <v>843.06999999999994</v>
      </c>
      <c r="E112" s="20">
        <v>29</v>
      </c>
      <c r="F112" s="8">
        <v>490019</v>
      </c>
      <c r="G112" s="4" t="s">
        <v>186</v>
      </c>
      <c r="H112" s="19"/>
      <c r="I112" s="21" t="s">
        <v>25</v>
      </c>
      <c r="J112" s="110">
        <v>843.06999999999994</v>
      </c>
      <c r="K112" s="111">
        <v>587.67999999999995</v>
      </c>
      <c r="L112" s="111">
        <v>168.66</v>
      </c>
      <c r="M112" s="111">
        <v>29.2</v>
      </c>
      <c r="N112" s="111">
        <v>57.53</v>
      </c>
      <c r="P112" s="10"/>
      <c r="T112" s="10"/>
    </row>
    <row r="113" spans="1:20" ht="21.75" hidden="1" customHeight="1" x14ac:dyDescent="0.25">
      <c r="A113" s="8">
        <v>2</v>
      </c>
      <c r="B113" s="8">
        <v>3</v>
      </c>
      <c r="C113" s="20">
        <v>122</v>
      </c>
      <c r="D113" s="14">
        <f t="shared" si="2"/>
        <v>1523.24</v>
      </c>
      <c r="E113" s="20">
        <v>122</v>
      </c>
      <c r="F113" s="8">
        <v>490019</v>
      </c>
      <c r="G113" s="4" t="s">
        <v>186</v>
      </c>
      <c r="H113" s="19"/>
      <c r="I113" s="25" t="s">
        <v>29</v>
      </c>
      <c r="J113" s="112">
        <v>1523.24</v>
      </c>
      <c r="K113" s="111">
        <v>1061.81</v>
      </c>
      <c r="L113" s="111">
        <v>304.74</v>
      </c>
      <c r="M113" s="111">
        <v>52.75</v>
      </c>
      <c r="N113" s="111">
        <v>103.94</v>
      </c>
      <c r="P113" s="10"/>
      <c r="T113" s="10"/>
    </row>
    <row r="114" spans="1:20" ht="21.75" hidden="1" customHeight="1" x14ac:dyDescent="0.25">
      <c r="A114" s="8">
        <v>2</v>
      </c>
      <c r="B114" s="8">
        <v>3</v>
      </c>
      <c r="C114" s="20">
        <v>108</v>
      </c>
      <c r="D114" s="14">
        <f t="shared" si="2"/>
        <v>638.27</v>
      </c>
      <c r="E114" s="20">
        <v>108</v>
      </c>
      <c r="F114" s="8">
        <v>490019</v>
      </c>
      <c r="G114" s="4" t="s">
        <v>186</v>
      </c>
      <c r="H114" s="19"/>
      <c r="I114" s="25" t="s">
        <v>27</v>
      </c>
      <c r="J114" s="112">
        <v>638.27</v>
      </c>
      <c r="K114" s="111">
        <v>444.93</v>
      </c>
      <c r="L114" s="111">
        <v>127.69</v>
      </c>
      <c r="M114" s="111">
        <v>22.1</v>
      </c>
      <c r="N114" s="111">
        <v>43.55</v>
      </c>
      <c r="P114" s="10"/>
      <c r="T114" s="10"/>
    </row>
    <row r="115" spans="1:20" ht="21.75" hidden="1" customHeight="1" x14ac:dyDescent="0.25">
      <c r="A115" s="8">
        <v>2</v>
      </c>
      <c r="B115" s="8">
        <v>3</v>
      </c>
      <c r="C115" s="20">
        <v>112</v>
      </c>
      <c r="D115" s="14">
        <f t="shared" si="2"/>
        <v>788.81000000000017</v>
      </c>
      <c r="E115" s="20">
        <v>112</v>
      </c>
      <c r="F115" s="8">
        <v>490019</v>
      </c>
      <c r="G115" s="4" t="s">
        <v>186</v>
      </c>
      <c r="H115" s="19"/>
      <c r="I115" s="25" t="s">
        <v>32</v>
      </c>
      <c r="J115" s="112">
        <v>788.81000000000017</v>
      </c>
      <c r="K115" s="111">
        <v>549.85</v>
      </c>
      <c r="L115" s="111">
        <v>157.81</v>
      </c>
      <c r="M115" s="111">
        <v>27.32</v>
      </c>
      <c r="N115" s="111">
        <v>53.83</v>
      </c>
      <c r="P115" s="10"/>
      <c r="T115" s="10"/>
    </row>
    <row r="116" spans="1:20" ht="21.75" hidden="1" customHeight="1" x14ac:dyDescent="0.25">
      <c r="A116" s="8">
        <v>2</v>
      </c>
      <c r="B116" s="8">
        <v>3</v>
      </c>
      <c r="C116" s="20">
        <v>162</v>
      </c>
      <c r="D116" s="14">
        <f t="shared" si="2"/>
        <v>614.75</v>
      </c>
      <c r="E116" s="20">
        <v>162</v>
      </c>
      <c r="F116" s="8">
        <v>490019</v>
      </c>
      <c r="G116" s="4" t="s">
        <v>186</v>
      </c>
      <c r="H116" s="19"/>
      <c r="I116" s="28" t="s">
        <v>33</v>
      </c>
      <c r="J116" s="112">
        <v>614.75</v>
      </c>
      <c r="K116" s="111">
        <v>428.52</v>
      </c>
      <c r="L116" s="111">
        <v>122.99</v>
      </c>
      <c r="M116" s="111">
        <v>21.29</v>
      </c>
      <c r="N116" s="111">
        <v>41.95</v>
      </c>
      <c r="P116" s="10"/>
      <c r="T116" s="10"/>
    </row>
    <row r="117" spans="1:20" ht="21.75" hidden="1" customHeight="1" x14ac:dyDescent="0.25">
      <c r="A117" s="8">
        <v>2</v>
      </c>
      <c r="B117" s="8">
        <v>3</v>
      </c>
      <c r="C117" s="20">
        <v>65</v>
      </c>
      <c r="D117" s="14">
        <f t="shared" si="2"/>
        <v>526.97</v>
      </c>
      <c r="E117" s="20">
        <v>65</v>
      </c>
      <c r="F117" s="8">
        <v>490019</v>
      </c>
      <c r="G117" s="4" t="s">
        <v>186</v>
      </c>
      <c r="H117" s="19"/>
      <c r="I117" s="28" t="s">
        <v>34</v>
      </c>
      <c r="J117" s="112">
        <v>526.97</v>
      </c>
      <c r="K117" s="111">
        <v>367.33</v>
      </c>
      <c r="L117" s="111">
        <v>105.42</v>
      </c>
      <c r="M117" s="111">
        <v>18.25</v>
      </c>
      <c r="N117" s="111">
        <v>35.97</v>
      </c>
      <c r="P117" s="10"/>
      <c r="T117" s="10"/>
    </row>
    <row r="118" spans="1:20" ht="21.75" hidden="1" customHeight="1" x14ac:dyDescent="0.25">
      <c r="A118" s="8">
        <v>2</v>
      </c>
      <c r="B118" s="8">
        <v>3</v>
      </c>
      <c r="C118" s="20">
        <v>53</v>
      </c>
      <c r="D118" s="14">
        <f t="shared" si="2"/>
        <v>878.39</v>
      </c>
      <c r="E118" s="20">
        <v>53</v>
      </c>
      <c r="F118" s="8">
        <v>490019</v>
      </c>
      <c r="G118" s="4" t="s">
        <v>186</v>
      </c>
      <c r="H118" s="19"/>
      <c r="I118" s="28" t="s">
        <v>35</v>
      </c>
      <c r="J118" s="112">
        <v>878.39</v>
      </c>
      <c r="K118" s="111">
        <v>612.29</v>
      </c>
      <c r="L118" s="111">
        <v>175.73</v>
      </c>
      <c r="M118" s="111">
        <v>30.42</v>
      </c>
      <c r="N118" s="111">
        <v>59.95</v>
      </c>
      <c r="P118" s="10"/>
      <c r="T118" s="10"/>
    </row>
    <row r="119" spans="1:20" ht="21.75" hidden="1" customHeight="1" x14ac:dyDescent="0.25">
      <c r="A119" s="8">
        <v>2</v>
      </c>
      <c r="B119" s="8">
        <v>3</v>
      </c>
      <c r="C119" s="20">
        <v>28</v>
      </c>
      <c r="D119" s="14">
        <f t="shared" si="2"/>
        <v>1111.58</v>
      </c>
      <c r="E119" s="20">
        <v>28</v>
      </c>
      <c r="F119" s="8">
        <v>490019</v>
      </c>
      <c r="G119" s="4" t="s">
        <v>186</v>
      </c>
      <c r="H119" s="19"/>
      <c r="I119" s="28" t="s">
        <v>36</v>
      </c>
      <c r="J119" s="112">
        <v>1111.58</v>
      </c>
      <c r="K119" s="111">
        <v>774.85</v>
      </c>
      <c r="L119" s="111">
        <v>222.38</v>
      </c>
      <c r="M119" s="111">
        <v>38.49</v>
      </c>
      <c r="N119" s="111">
        <v>75.86</v>
      </c>
      <c r="P119" s="10"/>
      <c r="T119" s="10"/>
    </row>
    <row r="120" spans="1:20" ht="21.75" hidden="1" customHeight="1" thickBot="1" x14ac:dyDescent="0.25">
      <c r="A120" s="8">
        <v>2</v>
      </c>
      <c r="B120" s="8">
        <v>3</v>
      </c>
      <c r="C120" s="20">
        <v>58</v>
      </c>
      <c r="D120" s="14">
        <f t="shared" si="2"/>
        <v>740.42</v>
      </c>
      <c r="E120" s="20">
        <v>58</v>
      </c>
      <c r="F120" s="8">
        <v>490019</v>
      </c>
      <c r="G120" s="4" t="s">
        <v>186</v>
      </c>
      <c r="H120" s="19"/>
      <c r="I120" s="28" t="s">
        <v>51</v>
      </c>
      <c r="J120" s="112">
        <v>740.42</v>
      </c>
      <c r="K120" s="111">
        <v>516.13</v>
      </c>
      <c r="L120" s="111">
        <v>148.13</v>
      </c>
      <c r="M120" s="111">
        <v>25.64</v>
      </c>
      <c r="N120" s="111">
        <v>50.52</v>
      </c>
      <c r="P120" s="10"/>
      <c r="T120" s="10"/>
    </row>
    <row r="121" spans="1:20" ht="21.75" hidden="1" customHeight="1" x14ac:dyDescent="0.25">
      <c r="H121" s="19"/>
      <c r="I121" s="204" t="s">
        <v>39</v>
      </c>
      <c r="J121" s="205"/>
      <c r="K121" s="205"/>
      <c r="L121" s="205"/>
      <c r="M121" s="205"/>
      <c r="N121" s="206"/>
      <c r="P121" s="10"/>
      <c r="T121" s="10"/>
    </row>
    <row r="122" spans="1:20" ht="21.75" hidden="1" customHeight="1" x14ac:dyDescent="0.25">
      <c r="A122" s="8">
        <v>2</v>
      </c>
      <c r="B122" s="8">
        <v>1</v>
      </c>
      <c r="C122" s="20">
        <v>97</v>
      </c>
      <c r="D122" s="14">
        <f t="shared" si="2"/>
        <v>2147.21</v>
      </c>
      <c r="E122" s="20">
        <v>97</v>
      </c>
      <c r="F122" s="8">
        <v>490019</v>
      </c>
      <c r="G122" s="4" t="s">
        <v>186</v>
      </c>
      <c r="H122" s="19"/>
      <c r="I122" s="21" t="s">
        <v>43</v>
      </c>
      <c r="J122" s="110">
        <v>2147.21</v>
      </c>
      <c r="K122" s="111">
        <v>1496.75</v>
      </c>
      <c r="L122" s="111">
        <v>429.57</v>
      </c>
      <c r="M122" s="111">
        <v>74.36</v>
      </c>
      <c r="N122" s="111">
        <v>146.53</v>
      </c>
      <c r="O122" s="15"/>
      <c r="P122" s="10"/>
      <c r="Q122" s="15"/>
      <c r="R122" s="15"/>
      <c r="T122" s="10"/>
    </row>
    <row r="123" spans="1:20" ht="21.75" hidden="1" customHeight="1" x14ac:dyDescent="0.25">
      <c r="A123" s="8">
        <v>2</v>
      </c>
      <c r="B123" s="8">
        <v>1</v>
      </c>
      <c r="C123" s="20">
        <v>29</v>
      </c>
      <c r="D123" s="14">
        <f t="shared" si="2"/>
        <v>2444.9100000000003</v>
      </c>
      <c r="E123" s="20">
        <v>29</v>
      </c>
      <c r="F123" s="8">
        <v>490019</v>
      </c>
      <c r="G123" s="4" t="s">
        <v>186</v>
      </c>
      <c r="H123" s="19"/>
      <c r="I123" s="21" t="s">
        <v>25</v>
      </c>
      <c r="J123" s="110">
        <v>2444.9100000000003</v>
      </c>
      <c r="K123" s="111">
        <v>1704.27</v>
      </c>
      <c r="L123" s="111">
        <v>489.13</v>
      </c>
      <c r="M123" s="111">
        <v>84.67</v>
      </c>
      <c r="N123" s="111">
        <v>166.84</v>
      </c>
      <c r="O123" s="15"/>
      <c r="P123" s="10"/>
      <c r="Q123" s="15"/>
      <c r="R123" s="15"/>
      <c r="T123" s="10"/>
    </row>
    <row r="124" spans="1:20" ht="21.75" hidden="1" customHeight="1" x14ac:dyDescent="0.25">
      <c r="A124" s="8">
        <v>2</v>
      </c>
      <c r="B124" s="8">
        <v>1</v>
      </c>
      <c r="C124" s="20">
        <v>122</v>
      </c>
      <c r="D124" s="14">
        <f t="shared" si="2"/>
        <v>4417.4399999999996</v>
      </c>
      <c r="E124" s="20">
        <v>122</v>
      </c>
      <c r="F124" s="8">
        <v>490019</v>
      </c>
      <c r="G124" s="4" t="s">
        <v>186</v>
      </c>
      <c r="H124" s="19"/>
      <c r="I124" s="25" t="s">
        <v>29</v>
      </c>
      <c r="J124" s="112">
        <v>4417.4399999999996</v>
      </c>
      <c r="K124" s="111">
        <v>3079.27</v>
      </c>
      <c r="L124" s="111">
        <v>883.75</v>
      </c>
      <c r="M124" s="111">
        <v>152.97</v>
      </c>
      <c r="N124" s="111">
        <v>301.45</v>
      </c>
      <c r="O124" s="15"/>
      <c r="P124" s="10"/>
      <c r="Q124" s="15"/>
      <c r="R124" s="15"/>
      <c r="T124" s="10"/>
    </row>
    <row r="125" spans="1:20" ht="21.75" hidden="1" customHeight="1" x14ac:dyDescent="0.25">
      <c r="A125" s="8">
        <v>2</v>
      </c>
      <c r="B125" s="8">
        <v>1</v>
      </c>
      <c r="C125" s="20">
        <v>108</v>
      </c>
      <c r="D125" s="14">
        <f t="shared" si="2"/>
        <v>1851.0299999999997</v>
      </c>
      <c r="E125" s="20">
        <v>108</v>
      </c>
      <c r="F125" s="8">
        <v>490019</v>
      </c>
      <c r="G125" s="4" t="s">
        <v>186</v>
      </c>
      <c r="H125" s="19"/>
      <c r="I125" s="25" t="s">
        <v>27</v>
      </c>
      <c r="J125" s="112">
        <v>1851.0299999999997</v>
      </c>
      <c r="K125" s="111">
        <v>1290.3</v>
      </c>
      <c r="L125" s="111">
        <v>370.32</v>
      </c>
      <c r="M125" s="111">
        <v>64.099999999999994</v>
      </c>
      <c r="N125" s="111">
        <v>126.31</v>
      </c>
      <c r="O125" s="15"/>
      <c r="P125" s="10"/>
      <c r="Q125" s="15"/>
      <c r="R125" s="15"/>
      <c r="T125" s="10"/>
    </row>
    <row r="126" spans="1:20" ht="21.75" hidden="1" customHeight="1" x14ac:dyDescent="0.25">
      <c r="A126" s="8">
        <v>2</v>
      </c>
      <c r="B126" s="8">
        <v>1</v>
      </c>
      <c r="C126" s="20">
        <v>112</v>
      </c>
      <c r="D126" s="14">
        <f t="shared" si="2"/>
        <v>2287.52</v>
      </c>
      <c r="E126" s="20">
        <v>112</v>
      </c>
      <c r="F126" s="8">
        <v>490019</v>
      </c>
      <c r="G126" s="4" t="s">
        <v>186</v>
      </c>
      <c r="H126" s="19"/>
      <c r="I126" s="25" t="s">
        <v>32</v>
      </c>
      <c r="J126" s="112">
        <v>2287.52</v>
      </c>
      <c r="K126" s="111">
        <v>1594.56</v>
      </c>
      <c r="L126" s="111">
        <v>457.64</v>
      </c>
      <c r="M126" s="111">
        <v>79.209999999999994</v>
      </c>
      <c r="N126" s="111">
        <v>156.11000000000001</v>
      </c>
      <c r="O126" s="15"/>
      <c r="P126" s="10"/>
      <c r="Q126" s="15"/>
      <c r="R126" s="15"/>
      <c r="T126" s="10"/>
    </row>
    <row r="127" spans="1:20" ht="21.75" hidden="1" customHeight="1" x14ac:dyDescent="0.25">
      <c r="A127" s="8">
        <v>2</v>
      </c>
      <c r="B127" s="8">
        <v>1</v>
      </c>
      <c r="C127" s="20">
        <v>162</v>
      </c>
      <c r="D127" s="14">
        <f t="shared" si="2"/>
        <v>1782.73</v>
      </c>
      <c r="E127" s="20">
        <v>162</v>
      </c>
      <c r="F127" s="8">
        <v>490019</v>
      </c>
      <c r="G127" s="4" t="s">
        <v>186</v>
      </c>
      <c r="H127" s="19"/>
      <c r="I127" s="28" t="s">
        <v>33</v>
      </c>
      <c r="J127" s="112">
        <v>1782.73</v>
      </c>
      <c r="K127" s="111">
        <v>1242.7</v>
      </c>
      <c r="L127" s="111">
        <v>356.65</v>
      </c>
      <c r="M127" s="111">
        <v>61.73</v>
      </c>
      <c r="N127" s="111">
        <v>121.65</v>
      </c>
      <c r="O127" s="15"/>
      <c r="P127" s="10"/>
      <c r="Q127" s="15"/>
      <c r="R127" s="15"/>
      <c r="T127" s="10"/>
    </row>
    <row r="128" spans="1:20" ht="21.75" hidden="1" customHeight="1" x14ac:dyDescent="0.25">
      <c r="A128" s="8">
        <v>2</v>
      </c>
      <c r="B128" s="8">
        <v>1</v>
      </c>
      <c r="C128" s="20">
        <v>65</v>
      </c>
      <c r="D128" s="14">
        <f t="shared" si="2"/>
        <v>1528.2</v>
      </c>
      <c r="E128" s="20">
        <v>65</v>
      </c>
      <c r="F128" s="8">
        <v>490019</v>
      </c>
      <c r="G128" s="4" t="s">
        <v>186</v>
      </c>
      <c r="H128" s="19"/>
      <c r="I128" s="28" t="s">
        <v>34</v>
      </c>
      <c r="J128" s="112">
        <v>1528.2</v>
      </c>
      <c r="K128" s="111">
        <v>1065.26</v>
      </c>
      <c r="L128" s="111">
        <v>305.73</v>
      </c>
      <c r="M128" s="111">
        <v>52.92</v>
      </c>
      <c r="N128" s="111">
        <v>104.29</v>
      </c>
      <c r="O128" s="15"/>
      <c r="P128" s="10"/>
      <c r="Q128" s="15"/>
      <c r="R128" s="15"/>
      <c r="T128" s="10"/>
    </row>
    <row r="129" spans="1:20" ht="21.75" hidden="1" customHeight="1" x14ac:dyDescent="0.25">
      <c r="A129" s="8">
        <v>2</v>
      </c>
      <c r="B129" s="8">
        <v>1</v>
      </c>
      <c r="C129" s="20">
        <v>53</v>
      </c>
      <c r="D129" s="14">
        <f t="shared" si="2"/>
        <v>2547.31</v>
      </c>
      <c r="E129" s="20">
        <v>53</v>
      </c>
      <c r="F129" s="8">
        <v>490019</v>
      </c>
      <c r="G129" s="4" t="s">
        <v>186</v>
      </c>
      <c r="H129" s="19"/>
      <c r="I129" s="28" t="s">
        <v>35</v>
      </c>
      <c r="J129" s="112">
        <v>2547.31</v>
      </c>
      <c r="K129" s="111">
        <v>1775.66</v>
      </c>
      <c r="L129" s="111">
        <v>509.61</v>
      </c>
      <c r="M129" s="111">
        <v>88.21</v>
      </c>
      <c r="N129" s="111">
        <v>173.83</v>
      </c>
      <c r="O129" s="15"/>
      <c r="P129" s="10"/>
      <c r="Q129" s="15"/>
      <c r="R129" s="15"/>
      <c r="T129" s="10"/>
    </row>
    <row r="130" spans="1:20" ht="21.75" hidden="1" customHeight="1" x14ac:dyDescent="0.25">
      <c r="A130" s="8">
        <v>2</v>
      </c>
      <c r="B130" s="8">
        <v>1</v>
      </c>
      <c r="C130" s="20">
        <v>28</v>
      </c>
      <c r="D130" s="14">
        <f t="shared" si="2"/>
        <v>3223.58</v>
      </c>
      <c r="E130" s="20">
        <v>28</v>
      </c>
      <c r="F130" s="8">
        <v>490019</v>
      </c>
      <c r="G130" s="4" t="s">
        <v>186</v>
      </c>
      <c r="H130" s="19"/>
      <c r="I130" s="28" t="s">
        <v>36</v>
      </c>
      <c r="J130" s="112">
        <v>3223.58</v>
      </c>
      <c r="K130" s="111">
        <v>2247.06</v>
      </c>
      <c r="L130" s="111">
        <v>644.91</v>
      </c>
      <c r="M130" s="111">
        <v>111.63</v>
      </c>
      <c r="N130" s="111">
        <v>219.98</v>
      </c>
      <c r="O130" s="15"/>
      <c r="P130" s="10"/>
      <c r="Q130" s="15"/>
      <c r="R130" s="15"/>
      <c r="T130" s="10"/>
    </row>
    <row r="131" spans="1:20" ht="21.75" hidden="1" customHeight="1" x14ac:dyDescent="0.25">
      <c r="A131" s="8">
        <v>2</v>
      </c>
      <c r="B131" s="8">
        <v>1</v>
      </c>
      <c r="C131" s="20">
        <v>58</v>
      </c>
      <c r="D131" s="14">
        <f t="shared" si="2"/>
        <v>2147.21</v>
      </c>
      <c r="E131" s="20">
        <v>58</v>
      </c>
      <c r="F131" s="8">
        <v>490019</v>
      </c>
      <c r="G131" s="4" t="s">
        <v>186</v>
      </c>
      <c r="H131" s="19"/>
      <c r="I131" s="28" t="s">
        <v>51</v>
      </c>
      <c r="J131" s="112">
        <v>2147.21</v>
      </c>
      <c r="K131" s="111">
        <v>1496.75</v>
      </c>
      <c r="L131" s="111">
        <v>429.57</v>
      </c>
      <c r="M131" s="111">
        <v>74.36</v>
      </c>
      <c r="N131" s="111">
        <v>146.53</v>
      </c>
      <c r="O131" s="15"/>
      <c r="P131" s="10"/>
      <c r="Q131" s="15"/>
      <c r="R131" s="15"/>
      <c r="T131" s="10"/>
    </row>
    <row r="132" spans="1:20" ht="21.75" hidden="1" customHeight="1" x14ac:dyDescent="0.25">
      <c r="H132" s="19"/>
      <c r="I132" s="190" t="s">
        <v>41</v>
      </c>
      <c r="J132" s="191"/>
      <c r="K132" s="191"/>
      <c r="L132" s="191"/>
      <c r="M132" s="191"/>
      <c r="N132" s="192"/>
      <c r="P132" s="10"/>
      <c r="T132" s="10"/>
    </row>
    <row r="133" spans="1:20" ht="21.75" hidden="1" customHeight="1" thickBot="1" x14ac:dyDescent="0.25">
      <c r="A133" s="8">
        <v>2</v>
      </c>
      <c r="B133" s="8">
        <v>2</v>
      </c>
      <c r="C133" s="8">
        <v>0</v>
      </c>
      <c r="D133" s="14">
        <f t="shared" si="2"/>
        <v>1104.31</v>
      </c>
      <c r="E133" s="8">
        <v>0</v>
      </c>
      <c r="F133" s="8">
        <v>490019</v>
      </c>
      <c r="G133" s="4" t="s">
        <v>186</v>
      </c>
      <c r="H133" s="19"/>
      <c r="I133" s="25"/>
      <c r="J133" s="113">
        <v>1104.31</v>
      </c>
      <c r="K133" s="111">
        <v>741.11</v>
      </c>
      <c r="L133" s="111">
        <v>212.7</v>
      </c>
      <c r="M133" s="111">
        <v>75.03</v>
      </c>
      <c r="N133" s="111">
        <v>75.47</v>
      </c>
      <c r="P133" s="10"/>
      <c r="T133" s="10"/>
    </row>
    <row r="134" spans="1:20" ht="21.75" hidden="1" customHeight="1" thickBot="1" x14ac:dyDescent="0.25">
      <c r="H134" s="210" t="s">
        <v>52</v>
      </c>
      <c r="I134" s="211"/>
      <c r="J134" s="211"/>
      <c r="K134" s="211"/>
      <c r="L134" s="211"/>
      <c r="M134" s="211"/>
      <c r="N134" s="212"/>
      <c r="O134" s="141" t="s">
        <v>197</v>
      </c>
      <c r="P134" s="10"/>
      <c r="T134" s="10"/>
    </row>
    <row r="135" spans="1:20" ht="21.75" hidden="1" customHeight="1" x14ac:dyDescent="0.25">
      <c r="H135" s="19"/>
      <c r="I135" s="204" t="s">
        <v>23</v>
      </c>
      <c r="J135" s="205"/>
      <c r="K135" s="205"/>
      <c r="L135" s="205"/>
      <c r="M135" s="205"/>
      <c r="N135" s="206"/>
      <c r="P135" s="10"/>
      <c r="T135" s="10"/>
    </row>
    <row r="136" spans="1:20" ht="21.75" hidden="1" customHeight="1" x14ac:dyDescent="0.25">
      <c r="A136" s="8">
        <v>2</v>
      </c>
      <c r="B136" s="8">
        <v>3</v>
      </c>
      <c r="C136" s="20">
        <v>97</v>
      </c>
      <c r="D136" s="14">
        <f t="shared" si="2"/>
        <v>1668.3300000000002</v>
      </c>
      <c r="E136" s="20">
        <v>97</v>
      </c>
      <c r="F136" s="8">
        <v>490024</v>
      </c>
      <c r="G136" s="4" t="s">
        <v>186</v>
      </c>
      <c r="H136" s="19"/>
      <c r="I136" s="21" t="s">
        <v>43</v>
      </c>
      <c r="J136" s="110">
        <v>1668.3300000000002</v>
      </c>
      <c r="K136" s="111">
        <v>1196.97</v>
      </c>
      <c r="L136" s="111">
        <v>343.53</v>
      </c>
      <c r="M136" s="111">
        <v>25.64</v>
      </c>
      <c r="N136" s="111">
        <v>102.19</v>
      </c>
      <c r="O136" s="24"/>
      <c r="P136" s="10"/>
      <c r="T136" s="10"/>
    </row>
    <row r="137" spans="1:20" ht="21.75" hidden="1" customHeight="1" x14ac:dyDescent="0.25">
      <c r="A137" s="8">
        <v>2</v>
      </c>
      <c r="B137" s="8">
        <v>3</v>
      </c>
      <c r="C137" s="20">
        <v>29</v>
      </c>
      <c r="D137" s="14">
        <f t="shared" si="2"/>
        <v>1899.65</v>
      </c>
      <c r="E137" s="20">
        <v>29</v>
      </c>
      <c r="F137" s="8">
        <v>490024</v>
      </c>
      <c r="G137" s="4" t="s">
        <v>186</v>
      </c>
      <c r="H137" s="19"/>
      <c r="I137" s="21" t="s">
        <v>25</v>
      </c>
      <c r="J137" s="110">
        <v>1899.65</v>
      </c>
      <c r="K137" s="111">
        <v>1362.92</v>
      </c>
      <c r="L137" s="111">
        <v>391.16</v>
      </c>
      <c r="M137" s="111">
        <v>29.2</v>
      </c>
      <c r="N137" s="111">
        <v>116.37</v>
      </c>
      <c r="P137" s="10"/>
      <c r="T137" s="10"/>
    </row>
    <row r="138" spans="1:20" ht="21.75" hidden="1" customHeight="1" x14ac:dyDescent="0.25">
      <c r="A138" s="8">
        <v>2</v>
      </c>
      <c r="B138" s="8">
        <v>3</v>
      </c>
      <c r="C138" s="20">
        <v>4</v>
      </c>
      <c r="D138" s="14">
        <f t="shared" si="2"/>
        <v>3160.7799999999997</v>
      </c>
      <c r="E138" s="20">
        <v>4</v>
      </c>
      <c r="F138" s="8">
        <v>490024</v>
      </c>
      <c r="G138" s="4" t="s">
        <v>186</v>
      </c>
      <c r="H138" s="19"/>
      <c r="I138" s="27" t="s">
        <v>30</v>
      </c>
      <c r="J138" s="112">
        <v>3160.7799999999997</v>
      </c>
      <c r="K138" s="111">
        <v>2267.7199999999998</v>
      </c>
      <c r="L138" s="111">
        <v>650.84</v>
      </c>
      <c r="M138" s="111">
        <v>48.58</v>
      </c>
      <c r="N138" s="111">
        <v>193.64</v>
      </c>
      <c r="P138" s="10"/>
      <c r="T138" s="10"/>
    </row>
    <row r="139" spans="1:20" ht="21.75" hidden="1" customHeight="1" x14ac:dyDescent="0.25">
      <c r="A139" s="8">
        <v>2</v>
      </c>
      <c r="B139" s="8">
        <v>3</v>
      </c>
      <c r="C139" s="20">
        <v>108</v>
      </c>
      <c r="D139" s="14">
        <f t="shared" si="2"/>
        <v>1438.2199999999998</v>
      </c>
      <c r="E139" s="20">
        <v>108</v>
      </c>
      <c r="F139" s="8">
        <v>490024</v>
      </c>
      <c r="G139" s="4" t="s">
        <v>186</v>
      </c>
      <c r="H139" s="19"/>
      <c r="I139" s="25" t="s">
        <v>27</v>
      </c>
      <c r="J139" s="112">
        <v>1438.2199999999998</v>
      </c>
      <c r="K139" s="111">
        <v>1031.8699999999999</v>
      </c>
      <c r="L139" s="111">
        <v>296.14999999999998</v>
      </c>
      <c r="M139" s="111">
        <v>22.1</v>
      </c>
      <c r="N139" s="111">
        <v>88.1</v>
      </c>
      <c r="P139" s="10"/>
      <c r="T139" s="10"/>
    </row>
    <row r="140" spans="1:20" ht="21.75" hidden="1" customHeight="1" x14ac:dyDescent="0.25">
      <c r="A140" s="8">
        <v>2</v>
      </c>
      <c r="B140" s="8">
        <v>3</v>
      </c>
      <c r="C140" s="20">
        <v>112</v>
      </c>
      <c r="D140" s="14">
        <f t="shared" si="2"/>
        <v>1777.3500000000001</v>
      </c>
      <c r="E140" s="20">
        <v>112</v>
      </c>
      <c r="F140" s="8">
        <v>490024</v>
      </c>
      <c r="G140" s="4" t="s">
        <v>186</v>
      </c>
      <c r="H140" s="19"/>
      <c r="I140" s="25" t="s">
        <v>32</v>
      </c>
      <c r="J140" s="112">
        <v>1777.3500000000001</v>
      </c>
      <c r="K140" s="111">
        <v>1275.17</v>
      </c>
      <c r="L140" s="111">
        <v>365.97</v>
      </c>
      <c r="M140" s="111">
        <v>27.32</v>
      </c>
      <c r="N140" s="111">
        <v>108.89</v>
      </c>
      <c r="P140" s="10"/>
      <c r="T140" s="10"/>
    </row>
    <row r="141" spans="1:20" ht="21.75" hidden="1" customHeight="1" x14ac:dyDescent="0.25">
      <c r="A141" s="8">
        <v>2</v>
      </c>
      <c r="B141" s="8">
        <v>3</v>
      </c>
      <c r="C141" s="20">
        <v>162</v>
      </c>
      <c r="D141" s="14">
        <f t="shared" si="2"/>
        <v>1385.1699999999998</v>
      </c>
      <c r="E141" s="20">
        <v>162</v>
      </c>
      <c r="F141" s="8">
        <v>490024</v>
      </c>
      <c r="G141" s="4" t="s">
        <v>186</v>
      </c>
      <c r="H141" s="19"/>
      <c r="I141" s="28" t="s">
        <v>33</v>
      </c>
      <c r="J141" s="112">
        <v>1385.1699999999998</v>
      </c>
      <c r="K141" s="111">
        <v>993.8</v>
      </c>
      <c r="L141" s="111">
        <v>285.22000000000003</v>
      </c>
      <c r="M141" s="111">
        <v>21.29</v>
      </c>
      <c r="N141" s="111">
        <v>84.86</v>
      </c>
      <c r="P141" s="10"/>
      <c r="T141" s="10"/>
    </row>
    <row r="142" spans="1:20" ht="21.75" hidden="1" customHeight="1" x14ac:dyDescent="0.25">
      <c r="A142" s="8">
        <v>2</v>
      </c>
      <c r="B142" s="8">
        <v>3</v>
      </c>
      <c r="C142" s="20">
        <v>65</v>
      </c>
      <c r="D142" s="14">
        <f t="shared" si="2"/>
        <v>1187.4000000000001</v>
      </c>
      <c r="E142" s="20">
        <v>65</v>
      </c>
      <c r="F142" s="8">
        <v>490024</v>
      </c>
      <c r="G142" s="4" t="s">
        <v>186</v>
      </c>
      <c r="H142" s="19"/>
      <c r="I142" s="28" t="s">
        <v>34</v>
      </c>
      <c r="J142" s="112">
        <v>1187.4000000000001</v>
      </c>
      <c r="K142" s="111">
        <v>851.9</v>
      </c>
      <c r="L142" s="111">
        <v>244.5</v>
      </c>
      <c r="M142" s="111">
        <v>18.25</v>
      </c>
      <c r="N142" s="111">
        <v>72.75</v>
      </c>
      <c r="P142" s="10"/>
      <c r="T142" s="10"/>
    </row>
    <row r="143" spans="1:20" ht="21.75" hidden="1" customHeight="1" x14ac:dyDescent="0.25">
      <c r="A143" s="8">
        <v>2</v>
      </c>
      <c r="B143" s="8">
        <v>3</v>
      </c>
      <c r="C143" s="20">
        <v>53</v>
      </c>
      <c r="D143" s="14">
        <f t="shared" si="2"/>
        <v>1979.22</v>
      </c>
      <c r="E143" s="20">
        <v>53</v>
      </c>
      <c r="F143" s="8">
        <v>490024</v>
      </c>
      <c r="G143" s="4" t="s">
        <v>186</v>
      </c>
      <c r="H143" s="19"/>
      <c r="I143" s="28" t="s">
        <v>35</v>
      </c>
      <c r="J143" s="112">
        <v>1979.22</v>
      </c>
      <c r="K143" s="111">
        <v>1420</v>
      </c>
      <c r="L143" s="111">
        <v>407.54</v>
      </c>
      <c r="M143" s="111">
        <v>30.42</v>
      </c>
      <c r="N143" s="111">
        <v>121.26</v>
      </c>
      <c r="P143" s="10"/>
      <c r="T143" s="10"/>
    </row>
    <row r="144" spans="1:20" ht="21.75" hidden="1" customHeight="1" x14ac:dyDescent="0.25">
      <c r="A144" s="8">
        <v>2</v>
      </c>
      <c r="B144" s="8">
        <v>3</v>
      </c>
      <c r="C144" s="20">
        <v>136</v>
      </c>
      <c r="D144" s="14">
        <f t="shared" si="2"/>
        <v>2328.9500000000003</v>
      </c>
      <c r="E144" s="20">
        <v>136</v>
      </c>
      <c r="F144" s="8">
        <v>490024</v>
      </c>
      <c r="G144" s="4" t="s">
        <v>186</v>
      </c>
      <c r="H144" s="19"/>
      <c r="I144" s="28" t="s">
        <v>44</v>
      </c>
      <c r="J144" s="112">
        <v>2328.9500000000003</v>
      </c>
      <c r="K144" s="111">
        <v>1670.92</v>
      </c>
      <c r="L144" s="111">
        <v>479.55</v>
      </c>
      <c r="M144" s="111">
        <v>35.79</v>
      </c>
      <c r="N144" s="111">
        <v>142.69</v>
      </c>
      <c r="P144" s="10"/>
      <c r="T144" s="10"/>
    </row>
    <row r="145" spans="1:20" ht="21.75" hidden="1" customHeight="1" x14ac:dyDescent="0.25">
      <c r="A145" s="8">
        <v>2</v>
      </c>
      <c r="B145" s="8">
        <v>3</v>
      </c>
      <c r="C145" s="20">
        <v>28</v>
      </c>
      <c r="D145" s="14">
        <f t="shared" si="2"/>
        <v>2504.66</v>
      </c>
      <c r="E145" s="20">
        <v>28</v>
      </c>
      <c r="F145" s="8">
        <v>490024</v>
      </c>
      <c r="G145" s="4" t="s">
        <v>186</v>
      </c>
      <c r="H145" s="19"/>
      <c r="I145" s="28" t="s">
        <v>36</v>
      </c>
      <c r="J145" s="112">
        <v>2504.66</v>
      </c>
      <c r="K145" s="111">
        <v>1796.99</v>
      </c>
      <c r="L145" s="111">
        <v>515.74</v>
      </c>
      <c r="M145" s="111">
        <v>38.49</v>
      </c>
      <c r="N145" s="111">
        <v>153.44</v>
      </c>
      <c r="P145" s="10"/>
      <c r="T145" s="10"/>
    </row>
    <row r="146" spans="1:20" ht="21.75" hidden="1" customHeight="1" x14ac:dyDescent="0.25">
      <c r="A146" s="8">
        <v>2</v>
      </c>
      <c r="B146" s="8">
        <v>3</v>
      </c>
      <c r="C146" s="20">
        <v>58</v>
      </c>
      <c r="D146" s="14">
        <f t="shared" si="2"/>
        <v>1668.3300000000002</v>
      </c>
      <c r="E146" s="20">
        <v>58</v>
      </c>
      <c r="F146" s="8">
        <v>490024</v>
      </c>
      <c r="G146" s="4" t="s">
        <v>186</v>
      </c>
      <c r="H146" s="19"/>
      <c r="I146" s="28" t="s">
        <v>51</v>
      </c>
      <c r="J146" s="112">
        <v>1668.3300000000002</v>
      </c>
      <c r="K146" s="111">
        <v>1196.97</v>
      </c>
      <c r="L146" s="111">
        <v>343.53</v>
      </c>
      <c r="M146" s="111">
        <v>25.64</v>
      </c>
      <c r="N146" s="111">
        <v>102.19</v>
      </c>
      <c r="P146" s="10"/>
      <c r="T146" s="10"/>
    </row>
    <row r="147" spans="1:20" ht="21.75" hidden="1" customHeight="1" x14ac:dyDescent="0.25">
      <c r="A147" s="8">
        <v>2</v>
      </c>
      <c r="B147" s="8">
        <v>3</v>
      </c>
      <c r="C147" s="20">
        <v>16</v>
      </c>
      <c r="D147" s="14">
        <f t="shared" si="2"/>
        <v>1433.12</v>
      </c>
      <c r="E147" s="20">
        <v>16</v>
      </c>
      <c r="F147" s="8">
        <v>490024</v>
      </c>
      <c r="G147" s="4" t="s">
        <v>186</v>
      </c>
      <c r="H147" s="19"/>
      <c r="I147" s="28" t="s">
        <v>46</v>
      </c>
      <c r="J147" s="112">
        <v>1433.12</v>
      </c>
      <c r="K147" s="111">
        <v>1028.2</v>
      </c>
      <c r="L147" s="111">
        <v>295.08999999999997</v>
      </c>
      <c r="M147" s="111">
        <v>22.03</v>
      </c>
      <c r="N147" s="111">
        <v>87.8</v>
      </c>
      <c r="P147" s="10"/>
      <c r="T147" s="10"/>
    </row>
    <row r="148" spans="1:20" ht="30" hidden="1" x14ac:dyDescent="0.25">
      <c r="A148" s="8">
        <v>2</v>
      </c>
      <c r="B148" s="8">
        <v>3</v>
      </c>
      <c r="C148" s="20">
        <v>82</v>
      </c>
      <c r="D148" s="14">
        <f t="shared" si="2"/>
        <v>1170.21</v>
      </c>
      <c r="E148" s="20">
        <v>82</v>
      </c>
      <c r="F148" s="8">
        <v>490024</v>
      </c>
      <c r="G148" s="4" t="s">
        <v>186</v>
      </c>
      <c r="H148" s="19"/>
      <c r="I148" s="29" t="s">
        <v>38</v>
      </c>
      <c r="J148" s="112">
        <v>1170.21</v>
      </c>
      <c r="K148" s="111">
        <v>839.58</v>
      </c>
      <c r="L148" s="111">
        <v>240.96</v>
      </c>
      <c r="M148" s="111">
        <v>17.98</v>
      </c>
      <c r="N148" s="111">
        <v>71.69</v>
      </c>
      <c r="P148" s="10"/>
      <c r="T148" s="10"/>
    </row>
    <row r="149" spans="1:20" ht="21.75" hidden="1" customHeight="1" x14ac:dyDescent="0.25">
      <c r="H149" s="19"/>
      <c r="I149" s="204" t="s">
        <v>39</v>
      </c>
      <c r="J149" s="205"/>
      <c r="K149" s="205"/>
      <c r="L149" s="205"/>
      <c r="M149" s="205"/>
      <c r="N149" s="206"/>
      <c r="P149" s="10"/>
      <c r="T149" s="10"/>
    </row>
    <row r="150" spans="1:20" ht="21.75" hidden="1" customHeight="1" x14ac:dyDescent="0.25">
      <c r="A150" s="8">
        <v>2</v>
      </c>
      <c r="B150" s="8">
        <v>1</v>
      </c>
      <c r="C150" s="20">
        <v>97</v>
      </c>
      <c r="D150" s="14">
        <f t="shared" si="2"/>
        <v>4838.16</v>
      </c>
      <c r="E150" s="20">
        <v>97</v>
      </c>
      <c r="F150" s="8">
        <v>490024</v>
      </c>
      <c r="G150" s="4" t="s">
        <v>186</v>
      </c>
      <c r="H150" s="19"/>
      <c r="I150" s="21" t="s">
        <v>43</v>
      </c>
      <c r="J150" s="110">
        <v>4838.16</v>
      </c>
      <c r="K150" s="111">
        <v>3471.18</v>
      </c>
      <c r="L150" s="111">
        <v>996.23</v>
      </c>
      <c r="M150" s="111">
        <v>74.36</v>
      </c>
      <c r="N150" s="111">
        <v>296.39</v>
      </c>
      <c r="O150" s="15"/>
      <c r="P150" s="10"/>
      <c r="Q150" s="15"/>
      <c r="R150" s="15"/>
      <c r="T150" s="10"/>
    </row>
    <row r="151" spans="1:20" ht="21.75" hidden="1" customHeight="1" x14ac:dyDescent="0.25">
      <c r="A151" s="8">
        <v>2</v>
      </c>
      <c r="B151" s="8">
        <v>1</v>
      </c>
      <c r="C151" s="20">
        <v>29</v>
      </c>
      <c r="D151" s="14">
        <f t="shared" si="2"/>
        <v>5508.98</v>
      </c>
      <c r="E151" s="20">
        <v>29</v>
      </c>
      <c r="F151" s="8">
        <v>490024</v>
      </c>
      <c r="G151" s="4" t="s">
        <v>186</v>
      </c>
      <c r="H151" s="19"/>
      <c r="I151" s="21" t="s">
        <v>25</v>
      </c>
      <c r="J151" s="110">
        <v>5508.98</v>
      </c>
      <c r="K151" s="111">
        <v>3952.46</v>
      </c>
      <c r="L151" s="111">
        <v>1134.3599999999999</v>
      </c>
      <c r="M151" s="111">
        <v>84.67</v>
      </c>
      <c r="N151" s="111">
        <v>337.49</v>
      </c>
      <c r="O151" s="15"/>
      <c r="P151" s="10"/>
      <c r="Q151" s="15"/>
      <c r="R151" s="15"/>
      <c r="T151" s="10"/>
    </row>
    <row r="152" spans="1:20" ht="21.75" hidden="1" customHeight="1" x14ac:dyDescent="0.25">
      <c r="A152" s="8">
        <v>2</v>
      </c>
      <c r="B152" s="8">
        <v>1</v>
      </c>
      <c r="C152" s="20">
        <v>4</v>
      </c>
      <c r="D152" s="14">
        <f t="shared" si="2"/>
        <v>9166.2300000000014</v>
      </c>
      <c r="E152" s="20">
        <v>4</v>
      </c>
      <c r="F152" s="8">
        <v>490024</v>
      </c>
      <c r="G152" s="4" t="s">
        <v>186</v>
      </c>
      <c r="H152" s="19"/>
      <c r="I152" s="27" t="s">
        <v>30</v>
      </c>
      <c r="J152" s="112">
        <v>9166.2300000000014</v>
      </c>
      <c r="K152" s="111">
        <v>6576.4</v>
      </c>
      <c r="L152" s="111">
        <v>1887.43</v>
      </c>
      <c r="M152" s="111">
        <v>140.87</v>
      </c>
      <c r="N152" s="111">
        <v>561.53</v>
      </c>
      <c r="O152" s="15"/>
      <c r="P152" s="10"/>
      <c r="Q152" s="15"/>
      <c r="R152" s="15"/>
      <c r="T152" s="10"/>
    </row>
    <row r="153" spans="1:20" ht="21.75" hidden="1" customHeight="1" x14ac:dyDescent="0.25">
      <c r="A153" s="8">
        <v>2</v>
      </c>
      <c r="B153" s="8">
        <v>1</v>
      </c>
      <c r="C153" s="20">
        <v>108</v>
      </c>
      <c r="D153" s="14">
        <f t="shared" si="2"/>
        <v>4170.82</v>
      </c>
      <c r="E153" s="20">
        <v>108</v>
      </c>
      <c r="F153" s="8">
        <v>490024</v>
      </c>
      <c r="G153" s="4" t="s">
        <v>186</v>
      </c>
      <c r="H153" s="19"/>
      <c r="I153" s="25" t="s">
        <v>27</v>
      </c>
      <c r="J153" s="112">
        <v>4170.82</v>
      </c>
      <c r="K153" s="111">
        <v>2992.4</v>
      </c>
      <c r="L153" s="111">
        <v>858.82</v>
      </c>
      <c r="M153" s="111">
        <v>64.099999999999994</v>
      </c>
      <c r="N153" s="111">
        <v>255.5</v>
      </c>
      <c r="O153" s="15"/>
      <c r="P153" s="10"/>
      <c r="Q153" s="15"/>
      <c r="R153" s="15"/>
      <c r="T153" s="10"/>
    </row>
    <row r="154" spans="1:20" ht="21.75" hidden="1" customHeight="1" x14ac:dyDescent="0.25">
      <c r="A154" s="8">
        <v>2</v>
      </c>
      <c r="B154" s="8">
        <v>1</v>
      </c>
      <c r="C154" s="20">
        <v>112</v>
      </c>
      <c r="D154" s="14">
        <f t="shared" si="2"/>
        <v>5154.34</v>
      </c>
      <c r="E154" s="20">
        <v>112</v>
      </c>
      <c r="F154" s="8">
        <v>490024</v>
      </c>
      <c r="G154" s="4" t="s">
        <v>186</v>
      </c>
      <c r="H154" s="19"/>
      <c r="I154" s="25" t="s">
        <v>32</v>
      </c>
      <c r="J154" s="112">
        <v>5154.34</v>
      </c>
      <c r="K154" s="111">
        <v>3698.03</v>
      </c>
      <c r="L154" s="111">
        <v>1061.33</v>
      </c>
      <c r="M154" s="111">
        <v>79.209999999999994</v>
      </c>
      <c r="N154" s="111">
        <v>315.77</v>
      </c>
      <c r="O154" s="15"/>
      <c r="P154" s="10"/>
      <c r="Q154" s="15"/>
      <c r="R154" s="15"/>
      <c r="T154" s="10"/>
    </row>
    <row r="155" spans="1:20" ht="21.75" hidden="1" customHeight="1" x14ac:dyDescent="0.25">
      <c r="A155" s="8">
        <v>2</v>
      </c>
      <c r="B155" s="8">
        <v>1</v>
      </c>
      <c r="C155" s="20">
        <v>162</v>
      </c>
      <c r="D155" s="14">
        <f t="shared" si="2"/>
        <v>4016.9500000000003</v>
      </c>
      <c r="E155" s="20">
        <v>162</v>
      </c>
      <c r="F155" s="8">
        <v>490024</v>
      </c>
      <c r="G155" s="4" t="s">
        <v>186</v>
      </c>
      <c r="H155" s="19"/>
      <c r="I155" s="28" t="s">
        <v>33</v>
      </c>
      <c r="J155" s="112">
        <v>4016.9500000000003</v>
      </c>
      <c r="K155" s="111">
        <v>2882.01</v>
      </c>
      <c r="L155" s="111">
        <v>827.14</v>
      </c>
      <c r="M155" s="111">
        <v>61.73</v>
      </c>
      <c r="N155" s="111">
        <v>246.07</v>
      </c>
      <c r="O155" s="15"/>
      <c r="P155" s="10"/>
      <c r="Q155" s="15"/>
      <c r="R155" s="15"/>
      <c r="T155" s="10"/>
    </row>
    <row r="156" spans="1:20" ht="21.75" hidden="1" customHeight="1" x14ac:dyDescent="0.25">
      <c r="A156" s="8">
        <v>2</v>
      </c>
      <c r="B156" s="8">
        <v>1</v>
      </c>
      <c r="C156" s="20">
        <v>65</v>
      </c>
      <c r="D156" s="14">
        <f t="shared" si="2"/>
        <v>3443.3899999999994</v>
      </c>
      <c r="E156" s="20">
        <v>65</v>
      </c>
      <c r="F156" s="8">
        <v>490024</v>
      </c>
      <c r="G156" s="4" t="s">
        <v>186</v>
      </c>
      <c r="H156" s="19"/>
      <c r="I156" s="28" t="s">
        <v>34</v>
      </c>
      <c r="J156" s="112">
        <v>3443.3899999999994</v>
      </c>
      <c r="K156" s="111">
        <v>2470.4899999999998</v>
      </c>
      <c r="L156" s="111">
        <v>709.03</v>
      </c>
      <c r="M156" s="111">
        <v>52.92</v>
      </c>
      <c r="N156" s="111">
        <v>210.95</v>
      </c>
      <c r="O156" s="15"/>
      <c r="P156" s="10"/>
      <c r="Q156" s="15"/>
      <c r="R156" s="15"/>
      <c r="T156" s="10"/>
    </row>
    <row r="157" spans="1:20" ht="21.75" hidden="1" customHeight="1" x14ac:dyDescent="0.25">
      <c r="A157" s="8">
        <v>2</v>
      </c>
      <c r="B157" s="8">
        <v>1</v>
      </c>
      <c r="C157" s="20">
        <v>53</v>
      </c>
      <c r="D157" s="14">
        <f t="shared" si="2"/>
        <v>5739.71</v>
      </c>
      <c r="E157" s="20">
        <v>53</v>
      </c>
      <c r="F157" s="8">
        <v>490024</v>
      </c>
      <c r="G157" s="4" t="s">
        <v>186</v>
      </c>
      <c r="H157" s="19"/>
      <c r="I157" s="28" t="s">
        <v>35</v>
      </c>
      <c r="J157" s="112">
        <v>5739.71</v>
      </c>
      <c r="K157" s="111">
        <v>4118.0200000000004</v>
      </c>
      <c r="L157" s="111">
        <v>1181.8699999999999</v>
      </c>
      <c r="M157" s="111">
        <v>88.21</v>
      </c>
      <c r="N157" s="111">
        <v>351.61</v>
      </c>
      <c r="O157" s="15"/>
      <c r="P157" s="10"/>
      <c r="Q157" s="15"/>
      <c r="R157" s="15"/>
      <c r="T157" s="10"/>
    </row>
    <row r="158" spans="1:20" ht="21.75" hidden="1" customHeight="1" x14ac:dyDescent="0.25">
      <c r="A158" s="8">
        <v>2</v>
      </c>
      <c r="B158" s="8">
        <v>1</v>
      </c>
      <c r="C158" s="20">
        <v>136</v>
      </c>
      <c r="D158" s="14">
        <f t="shared" si="2"/>
        <v>6753.93</v>
      </c>
      <c r="E158" s="20">
        <v>136</v>
      </c>
      <c r="F158" s="8">
        <v>490024</v>
      </c>
      <c r="G158" s="4" t="s">
        <v>186</v>
      </c>
      <c r="H158" s="19"/>
      <c r="I158" s="28" t="s">
        <v>44</v>
      </c>
      <c r="J158" s="112">
        <v>6753.93</v>
      </c>
      <c r="K158" s="111">
        <v>4845.68</v>
      </c>
      <c r="L158" s="111">
        <v>1390.71</v>
      </c>
      <c r="M158" s="111">
        <v>103.8</v>
      </c>
      <c r="N158" s="111">
        <v>413.74</v>
      </c>
      <c r="O158" s="15"/>
      <c r="P158" s="10"/>
      <c r="Q158" s="15"/>
      <c r="R158" s="15"/>
      <c r="T158" s="10"/>
    </row>
    <row r="159" spans="1:20" ht="21.75" hidden="1" customHeight="1" x14ac:dyDescent="0.25">
      <c r="A159" s="8">
        <v>2</v>
      </c>
      <c r="B159" s="8">
        <v>1</v>
      </c>
      <c r="C159" s="20">
        <v>28</v>
      </c>
      <c r="D159" s="14">
        <f t="shared" si="2"/>
        <v>7263.5000000000009</v>
      </c>
      <c r="E159" s="20">
        <v>28</v>
      </c>
      <c r="F159" s="8">
        <v>490024</v>
      </c>
      <c r="G159" s="4" t="s">
        <v>186</v>
      </c>
      <c r="H159" s="19"/>
      <c r="I159" s="28" t="s">
        <v>36</v>
      </c>
      <c r="J159" s="112">
        <v>7263.5000000000009</v>
      </c>
      <c r="K159" s="111">
        <v>5211.2700000000004</v>
      </c>
      <c r="L159" s="111">
        <v>1495.63</v>
      </c>
      <c r="M159" s="111">
        <v>111.63</v>
      </c>
      <c r="N159" s="111">
        <v>444.97</v>
      </c>
      <c r="O159" s="15"/>
      <c r="P159" s="10"/>
      <c r="Q159" s="15"/>
      <c r="R159" s="15"/>
      <c r="T159" s="10"/>
    </row>
    <row r="160" spans="1:20" ht="21.75" hidden="1" customHeight="1" x14ac:dyDescent="0.25">
      <c r="A160" s="8">
        <v>2</v>
      </c>
      <c r="B160" s="8">
        <v>1</v>
      </c>
      <c r="C160" s="20">
        <v>58</v>
      </c>
      <c r="D160" s="14">
        <f t="shared" si="2"/>
        <v>4838.16</v>
      </c>
      <c r="E160" s="20">
        <v>58</v>
      </c>
      <c r="F160" s="8">
        <v>490024</v>
      </c>
      <c r="G160" s="4" t="s">
        <v>186</v>
      </c>
      <c r="H160" s="19"/>
      <c r="I160" s="28" t="s">
        <v>51</v>
      </c>
      <c r="J160" s="112">
        <v>4838.16</v>
      </c>
      <c r="K160" s="111">
        <v>3471.18</v>
      </c>
      <c r="L160" s="111">
        <v>996.23</v>
      </c>
      <c r="M160" s="111">
        <v>74.36</v>
      </c>
      <c r="N160" s="111">
        <v>296.39</v>
      </c>
      <c r="O160" s="15"/>
      <c r="P160" s="10"/>
      <c r="Q160" s="15"/>
      <c r="R160" s="15"/>
      <c r="T160" s="10"/>
    </row>
    <row r="161" spans="1:20" ht="21.75" hidden="1" customHeight="1" x14ac:dyDescent="0.25">
      <c r="A161" s="8">
        <v>2</v>
      </c>
      <c r="B161" s="8">
        <v>1</v>
      </c>
      <c r="C161" s="20">
        <v>16</v>
      </c>
      <c r="D161" s="14">
        <f t="shared" si="2"/>
        <v>4156.0700000000006</v>
      </c>
      <c r="E161" s="20">
        <v>16</v>
      </c>
      <c r="F161" s="8">
        <v>490024</v>
      </c>
      <c r="G161" s="4" t="s">
        <v>186</v>
      </c>
      <c r="H161" s="19"/>
      <c r="I161" s="28" t="s">
        <v>46</v>
      </c>
      <c r="J161" s="112">
        <v>4156.0700000000006</v>
      </c>
      <c r="K161" s="111">
        <v>2981.82</v>
      </c>
      <c r="L161" s="111">
        <v>855.78</v>
      </c>
      <c r="M161" s="111">
        <v>63.87</v>
      </c>
      <c r="N161" s="111">
        <v>254.6</v>
      </c>
      <c r="O161" s="15"/>
      <c r="P161" s="10"/>
      <c r="Q161" s="15"/>
      <c r="R161" s="15"/>
      <c r="T161" s="10"/>
    </row>
    <row r="162" spans="1:20" ht="21.75" hidden="1" customHeight="1" x14ac:dyDescent="0.25">
      <c r="C162" s="20"/>
      <c r="E162" s="20"/>
      <c r="H162" s="19"/>
      <c r="I162" s="190" t="s">
        <v>41</v>
      </c>
      <c r="J162" s="191"/>
      <c r="K162" s="191"/>
      <c r="L162" s="191"/>
      <c r="M162" s="191"/>
      <c r="N162" s="192"/>
      <c r="P162" s="10"/>
      <c r="T162" s="10"/>
    </row>
    <row r="163" spans="1:20" ht="21.75" hidden="1" customHeight="1" thickBot="1" x14ac:dyDescent="0.25">
      <c r="A163" s="8">
        <v>2</v>
      </c>
      <c r="B163" s="8">
        <v>2</v>
      </c>
      <c r="C163" s="8">
        <v>0</v>
      </c>
      <c r="D163" s="14">
        <f t="shared" ref="D163:D226" si="3">J163</f>
        <v>2439.7100000000005</v>
      </c>
      <c r="E163" s="8">
        <v>0</v>
      </c>
      <c r="F163" s="8">
        <v>490024</v>
      </c>
      <c r="G163" s="4" t="s">
        <v>186</v>
      </c>
      <c r="H163" s="19"/>
      <c r="I163" s="25"/>
      <c r="J163" s="113">
        <v>2439.7100000000005</v>
      </c>
      <c r="K163" s="111">
        <v>1718.73</v>
      </c>
      <c r="L163" s="111">
        <v>493.28</v>
      </c>
      <c r="M163" s="111">
        <v>75.03</v>
      </c>
      <c r="N163" s="111">
        <v>152.66999999999999</v>
      </c>
      <c r="P163" s="10"/>
      <c r="T163" s="10"/>
    </row>
    <row r="164" spans="1:20" ht="21.75" hidden="1" customHeight="1" thickBot="1" x14ac:dyDescent="0.25">
      <c r="H164" s="207" t="s">
        <v>53</v>
      </c>
      <c r="I164" s="208"/>
      <c r="J164" s="208"/>
      <c r="K164" s="208"/>
      <c r="L164" s="208"/>
      <c r="M164" s="208"/>
      <c r="N164" s="209"/>
      <c r="P164" s="10"/>
      <c r="T164" s="10"/>
    </row>
    <row r="165" spans="1:20" ht="21.75" hidden="1" customHeight="1" x14ac:dyDescent="0.25">
      <c r="H165" s="19"/>
      <c r="I165" s="204" t="s">
        <v>23</v>
      </c>
      <c r="J165" s="205"/>
      <c r="K165" s="205"/>
      <c r="L165" s="205"/>
      <c r="M165" s="205"/>
      <c r="N165" s="206"/>
      <c r="P165" s="10"/>
      <c r="T165" s="10"/>
    </row>
    <row r="166" spans="1:20" ht="21.75" hidden="1" customHeight="1" x14ac:dyDescent="0.25">
      <c r="A166" s="8">
        <v>2</v>
      </c>
      <c r="B166" s="8">
        <v>3</v>
      </c>
      <c r="C166" s="20">
        <v>97</v>
      </c>
      <c r="D166" s="14">
        <f t="shared" si="3"/>
        <v>669.48</v>
      </c>
      <c r="E166" s="20">
        <v>97</v>
      </c>
      <c r="F166" s="8">
        <v>490005</v>
      </c>
      <c r="G166" s="4" t="s">
        <v>186</v>
      </c>
      <c r="H166" s="19"/>
      <c r="I166" s="21" t="s">
        <v>43</v>
      </c>
      <c r="J166" s="22">
        <v>669.48</v>
      </c>
      <c r="K166" s="23">
        <v>470.36</v>
      </c>
      <c r="L166" s="23">
        <v>134.99</v>
      </c>
      <c r="M166" s="23">
        <v>25.64</v>
      </c>
      <c r="N166" s="23">
        <v>38.49</v>
      </c>
      <c r="P166" s="10"/>
      <c r="T166" s="10"/>
    </row>
    <row r="167" spans="1:20" ht="21.75" hidden="1" customHeight="1" x14ac:dyDescent="0.25">
      <c r="A167" s="8">
        <v>2</v>
      </c>
      <c r="B167" s="8">
        <v>3</v>
      </c>
      <c r="C167" s="20">
        <v>122</v>
      </c>
      <c r="D167" s="14">
        <f t="shared" si="3"/>
        <v>1377.3200000000002</v>
      </c>
      <c r="E167" s="20">
        <v>122</v>
      </c>
      <c r="F167" s="8">
        <v>490005</v>
      </c>
      <c r="G167" s="4" t="s">
        <v>186</v>
      </c>
      <c r="H167" s="19"/>
      <c r="I167" s="25" t="s">
        <v>29</v>
      </c>
      <c r="J167" s="26">
        <v>1377.3200000000002</v>
      </c>
      <c r="K167" s="23">
        <v>967.66</v>
      </c>
      <c r="L167" s="23">
        <v>277.72000000000003</v>
      </c>
      <c r="M167" s="23">
        <v>52.75</v>
      </c>
      <c r="N167" s="23">
        <v>79.19</v>
      </c>
      <c r="P167" s="10"/>
      <c r="T167" s="10"/>
    </row>
    <row r="168" spans="1:20" ht="21.75" hidden="1" customHeight="1" x14ac:dyDescent="0.25">
      <c r="A168" s="8">
        <v>2</v>
      </c>
      <c r="B168" s="8">
        <v>3</v>
      </c>
      <c r="C168" s="20">
        <v>112</v>
      </c>
      <c r="D168" s="14">
        <f t="shared" si="3"/>
        <v>713.23</v>
      </c>
      <c r="E168" s="20">
        <v>112</v>
      </c>
      <c r="F168" s="8">
        <v>490005</v>
      </c>
      <c r="G168" s="4" t="s">
        <v>186</v>
      </c>
      <c r="H168" s="19"/>
      <c r="I168" s="25" t="s">
        <v>32</v>
      </c>
      <c r="J168" s="26">
        <v>713.23</v>
      </c>
      <c r="K168" s="23">
        <v>501.09</v>
      </c>
      <c r="L168" s="23">
        <v>143.81</v>
      </c>
      <c r="M168" s="23">
        <v>27.32</v>
      </c>
      <c r="N168" s="23">
        <v>41.01</v>
      </c>
      <c r="P168" s="10"/>
      <c r="T168" s="10"/>
    </row>
    <row r="169" spans="1:20" ht="21.75" hidden="1" customHeight="1" x14ac:dyDescent="0.25">
      <c r="A169" s="8">
        <v>2</v>
      </c>
      <c r="B169" s="8">
        <v>3</v>
      </c>
      <c r="C169" s="20">
        <v>162</v>
      </c>
      <c r="D169" s="14">
        <f t="shared" si="3"/>
        <v>555.85</v>
      </c>
      <c r="E169" s="20">
        <v>162</v>
      </c>
      <c r="F169" s="8">
        <v>490005</v>
      </c>
      <c r="G169" s="4" t="s">
        <v>186</v>
      </c>
      <c r="H169" s="19"/>
      <c r="I169" s="28" t="s">
        <v>33</v>
      </c>
      <c r="J169" s="26">
        <v>555.85</v>
      </c>
      <c r="K169" s="23">
        <v>390.52</v>
      </c>
      <c r="L169" s="23">
        <v>112.08</v>
      </c>
      <c r="M169" s="23">
        <v>21.29</v>
      </c>
      <c r="N169" s="23">
        <v>31.96</v>
      </c>
      <c r="P169" s="10"/>
      <c r="T169" s="10"/>
    </row>
    <row r="170" spans="1:20" ht="21.75" hidden="1" customHeight="1" x14ac:dyDescent="0.25">
      <c r="A170" s="8">
        <v>2</v>
      </c>
      <c r="B170" s="8">
        <v>3</v>
      </c>
      <c r="C170" s="20">
        <v>65</v>
      </c>
      <c r="D170" s="14">
        <f t="shared" si="3"/>
        <v>476.48999999999995</v>
      </c>
      <c r="E170" s="20">
        <v>65</v>
      </c>
      <c r="F170" s="8">
        <v>490005</v>
      </c>
      <c r="G170" s="4" t="s">
        <v>186</v>
      </c>
      <c r="H170" s="19"/>
      <c r="I170" s="28" t="s">
        <v>34</v>
      </c>
      <c r="J170" s="26">
        <v>476.48999999999995</v>
      </c>
      <c r="K170" s="23">
        <v>334.76</v>
      </c>
      <c r="L170" s="23">
        <v>96.08</v>
      </c>
      <c r="M170" s="23">
        <v>18.25</v>
      </c>
      <c r="N170" s="23">
        <v>27.4</v>
      </c>
      <c r="P170" s="10"/>
      <c r="T170" s="10"/>
    </row>
    <row r="171" spans="1:20" ht="21.75" hidden="1" customHeight="1" x14ac:dyDescent="0.25">
      <c r="A171" s="8">
        <v>2</v>
      </c>
      <c r="B171" s="8">
        <v>3</v>
      </c>
      <c r="C171" s="20">
        <v>53</v>
      </c>
      <c r="D171" s="14">
        <f t="shared" si="3"/>
        <v>794.2399999999999</v>
      </c>
      <c r="E171" s="20">
        <v>53</v>
      </c>
      <c r="F171" s="8">
        <v>490005</v>
      </c>
      <c r="G171" s="4" t="s">
        <v>186</v>
      </c>
      <c r="H171" s="19"/>
      <c r="I171" s="28" t="s">
        <v>35</v>
      </c>
      <c r="J171" s="26">
        <v>794.2399999999999</v>
      </c>
      <c r="K171" s="23">
        <v>558</v>
      </c>
      <c r="L171" s="23">
        <v>160.15</v>
      </c>
      <c r="M171" s="23">
        <v>30.42</v>
      </c>
      <c r="N171" s="23">
        <v>45.67</v>
      </c>
      <c r="P171" s="10"/>
      <c r="T171" s="10"/>
    </row>
    <row r="172" spans="1:20" ht="21.75" hidden="1" customHeight="1" thickBot="1" x14ac:dyDescent="0.25">
      <c r="A172" s="8">
        <v>2</v>
      </c>
      <c r="B172" s="8">
        <v>3</v>
      </c>
      <c r="C172" s="20">
        <v>136</v>
      </c>
      <c r="D172" s="14">
        <f t="shared" si="3"/>
        <v>934.56999999999994</v>
      </c>
      <c r="E172" s="20">
        <v>136</v>
      </c>
      <c r="F172" s="8">
        <v>490005</v>
      </c>
      <c r="G172" s="4" t="s">
        <v>186</v>
      </c>
      <c r="H172" s="19"/>
      <c r="I172" s="28" t="s">
        <v>44</v>
      </c>
      <c r="J172" s="26">
        <v>934.56999999999994</v>
      </c>
      <c r="K172" s="23">
        <v>656.6</v>
      </c>
      <c r="L172" s="23">
        <v>188.44</v>
      </c>
      <c r="M172" s="23">
        <v>35.79</v>
      </c>
      <c r="N172" s="23">
        <v>53.74</v>
      </c>
      <c r="P172" s="10"/>
      <c r="T172" s="10"/>
    </row>
    <row r="173" spans="1:20" ht="21.75" hidden="1" customHeight="1" x14ac:dyDescent="0.25">
      <c r="H173" s="19"/>
      <c r="I173" s="204" t="s">
        <v>39</v>
      </c>
      <c r="J173" s="205"/>
      <c r="K173" s="205"/>
      <c r="L173" s="205"/>
      <c r="M173" s="205"/>
      <c r="N173" s="206"/>
      <c r="P173" s="10"/>
      <c r="T173" s="10"/>
    </row>
    <row r="174" spans="1:20" ht="21.75" hidden="1" customHeight="1" x14ac:dyDescent="0.25">
      <c r="A174" s="8">
        <v>2</v>
      </c>
      <c r="B174" s="8">
        <v>1</v>
      </c>
      <c r="C174" s="20">
        <v>97</v>
      </c>
      <c r="D174" s="14">
        <f t="shared" si="3"/>
        <v>1941.5</v>
      </c>
      <c r="E174" s="20">
        <v>97</v>
      </c>
      <c r="F174" s="8">
        <v>490005</v>
      </c>
      <c r="G174" s="4" t="s">
        <v>186</v>
      </c>
      <c r="H174" s="19"/>
      <c r="I174" s="21" t="s">
        <v>43</v>
      </c>
      <c r="J174" s="22">
        <v>1941.5</v>
      </c>
      <c r="K174" s="23">
        <v>1364.03</v>
      </c>
      <c r="L174" s="23">
        <v>391.48</v>
      </c>
      <c r="M174" s="23">
        <v>74.36</v>
      </c>
      <c r="N174" s="23">
        <v>111.63</v>
      </c>
      <c r="O174" s="15"/>
      <c r="P174" s="10"/>
      <c r="Q174" s="15"/>
      <c r="R174" s="15"/>
      <c r="T174" s="10"/>
    </row>
    <row r="175" spans="1:20" ht="21.75" hidden="1" customHeight="1" x14ac:dyDescent="0.25">
      <c r="A175" s="8">
        <v>2</v>
      </c>
      <c r="B175" s="8">
        <v>1</v>
      </c>
      <c r="C175" s="20">
        <v>122</v>
      </c>
      <c r="D175" s="14">
        <f t="shared" si="3"/>
        <v>3994.2399999999993</v>
      </c>
      <c r="E175" s="20">
        <v>122</v>
      </c>
      <c r="F175" s="8">
        <v>490005</v>
      </c>
      <c r="G175" s="4" t="s">
        <v>186</v>
      </c>
      <c r="H175" s="19"/>
      <c r="I175" s="25" t="s">
        <v>29</v>
      </c>
      <c r="J175" s="22">
        <v>3994.2399999999993</v>
      </c>
      <c r="K175" s="23">
        <v>2806.22</v>
      </c>
      <c r="L175" s="23">
        <v>805.39</v>
      </c>
      <c r="M175" s="23">
        <v>152.97</v>
      </c>
      <c r="N175" s="23">
        <v>229.66</v>
      </c>
      <c r="O175" s="15"/>
      <c r="P175" s="10"/>
      <c r="Q175" s="15"/>
      <c r="R175" s="15"/>
      <c r="T175" s="10"/>
    </row>
    <row r="176" spans="1:20" ht="21.75" hidden="1" customHeight="1" x14ac:dyDescent="0.25">
      <c r="A176" s="8">
        <v>2</v>
      </c>
      <c r="B176" s="8">
        <v>1</v>
      </c>
      <c r="C176" s="20">
        <v>112</v>
      </c>
      <c r="D176" s="14">
        <f t="shared" si="3"/>
        <v>2068.37</v>
      </c>
      <c r="E176" s="20">
        <v>112</v>
      </c>
      <c r="F176" s="8">
        <v>490005</v>
      </c>
      <c r="G176" s="4" t="s">
        <v>186</v>
      </c>
      <c r="H176" s="19"/>
      <c r="I176" s="25" t="s">
        <v>32</v>
      </c>
      <c r="J176" s="26">
        <v>2068.37</v>
      </c>
      <c r="K176" s="23">
        <v>1453.17</v>
      </c>
      <c r="L176" s="23">
        <v>417.06</v>
      </c>
      <c r="M176" s="23">
        <v>79.209999999999994</v>
      </c>
      <c r="N176" s="23">
        <v>118.93</v>
      </c>
      <c r="O176" s="15"/>
      <c r="P176" s="10"/>
      <c r="Q176" s="15"/>
      <c r="R176" s="15"/>
      <c r="T176" s="10"/>
    </row>
    <row r="177" spans="1:20" ht="21.75" hidden="1" customHeight="1" x14ac:dyDescent="0.25">
      <c r="A177" s="8">
        <v>2</v>
      </c>
      <c r="B177" s="8">
        <v>1</v>
      </c>
      <c r="C177" s="20">
        <v>162</v>
      </c>
      <c r="D177" s="14">
        <f t="shared" si="3"/>
        <v>1611.95</v>
      </c>
      <c r="E177" s="20">
        <v>162</v>
      </c>
      <c r="F177" s="8">
        <v>490005</v>
      </c>
      <c r="G177" s="4" t="s">
        <v>186</v>
      </c>
      <c r="H177" s="19"/>
      <c r="I177" s="28" t="s">
        <v>33</v>
      </c>
      <c r="J177" s="26">
        <v>1611.95</v>
      </c>
      <c r="K177" s="23">
        <v>1132.51</v>
      </c>
      <c r="L177" s="23">
        <v>325.02999999999997</v>
      </c>
      <c r="M177" s="23">
        <v>61.73</v>
      </c>
      <c r="N177" s="23">
        <v>92.68</v>
      </c>
      <c r="O177" s="15"/>
      <c r="P177" s="10"/>
      <c r="Q177" s="15"/>
      <c r="R177" s="15"/>
      <c r="T177" s="10"/>
    </row>
    <row r="178" spans="1:20" ht="21.75" hidden="1" customHeight="1" x14ac:dyDescent="0.25">
      <c r="A178" s="8">
        <v>2</v>
      </c>
      <c r="B178" s="8">
        <v>1</v>
      </c>
      <c r="C178" s="20">
        <v>65</v>
      </c>
      <c r="D178" s="14">
        <f t="shared" si="3"/>
        <v>1381.7900000000002</v>
      </c>
      <c r="E178" s="20">
        <v>65</v>
      </c>
      <c r="F178" s="8">
        <v>490005</v>
      </c>
      <c r="G178" s="4" t="s">
        <v>186</v>
      </c>
      <c r="H178" s="19"/>
      <c r="I178" s="28" t="s">
        <v>34</v>
      </c>
      <c r="J178" s="26">
        <v>1381.7900000000002</v>
      </c>
      <c r="K178" s="23">
        <v>970.8</v>
      </c>
      <c r="L178" s="23">
        <v>278.62</v>
      </c>
      <c r="M178" s="23">
        <v>52.92</v>
      </c>
      <c r="N178" s="23">
        <v>79.45</v>
      </c>
      <c r="O178" s="15"/>
      <c r="P178" s="10"/>
      <c r="Q178" s="15"/>
      <c r="R178" s="15"/>
      <c r="T178" s="10"/>
    </row>
    <row r="179" spans="1:20" ht="21.75" hidden="1" customHeight="1" x14ac:dyDescent="0.25">
      <c r="A179" s="8">
        <v>2</v>
      </c>
      <c r="B179" s="8">
        <v>1</v>
      </c>
      <c r="C179" s="20">
        <v>53</v>
      </c>
      <c r="D179" s="14">
        <f t="shared" si="3"/>
        <v>2303.2799999999997</v>
      </c>
      <c r="E179" s="20">
        <v>53</v>
      </c>
      <c r="F179" s="8">
        <v>490005</v>
      </c>
      <c r="G179" s="4" t="s">
        <v>186</v>
      </c>
      <c r="H179" s="19"/>
      <c r="I179" s="28" t="s">
        <v>35</v>
      </c>
      <c r="J179" s="26">
        <v>2303.2799999999997</v>
      </c>
      <c r="K179" s="23">
        <v>1618.21</v>
      </c>
      <c r="L179" s="23">
        <v>464.43</v>
      </c>
      <c r="M179" s="23">
        <v>88.21</v>
      </c>
      <c r="N179" s="23">
        <v>132.43</v>
      </c>
      <c r="O179" s="15"/>
      <c r="P179" s="10"/>
      <c r="Q179" s="15"/>
      <c r="R179" s="15"/>
      <c r="T179" s="10"/>
    </row>
    <row r="180" spans="1:20" ht="21.75" hidden="1" customHeight="1" x14ac:dyDescent="0.25">
      <c r="A180" s="8">
        <v>2</v>
      </c>
      <c r="B180" s="8">
        <v>1</v>
      </c>
      <c r="C180" s="20">
        <v>136</v>
      </c>
      <c r="D180" s="14">
        <f t="shared" si="3"/>
        <v>2710.2700000000004</v>
      </c>
      <c r="E180" s="20">
        <v>136</v>
      </c>
      <c r="F180" s="8">
        <v>490005</v>
      </c>
      <c r="G180" s="4" t="s">
        <v>186</v>
      </c>
      <c r="H180" s="19"/>
      <c r="I180" s="28" t="s">
        <v>44</v>
      </c>
      <c r="J180" s="26">
        <v>2710.2700000000004</v>
      </c>
      <c r="K180" s="23">
        <v>1904.15</v>
      </c>
      <c r="L180" s="23">
        <v>546.49</v>
      </c>
      <c r="M180" s="23">
        <v>103.8</v>
      </c>
      <c r="N180" s="23">
        <v>155.83000000000001</v>
      </c>
      <c r="O180" s="15"/>
      <c r="P180" s="10"/>
      <c r="Q180" s="15"/>
      <c r="R180" s="15"/>
      <c r="T180" s="10"/>
    </row>
    <row r="181" spans="1:20" ht="21.75" hidden="1" customHeight="1" x14ac:dyDescent="0.25">
      <c r="H181" s="19"/>
      <c r="I181" s="190" t="s">
        <v>41</v>
      </c>
      <c r="J181" s="191"/>
      <c r="K181" s="191"/>
      <c r="L181" s="191"/>
      <c r="M181" s="191"/>
      <c r="N181" s="192"/>
      <c r="P181" s="10"/>
      <c r="T181" s="10"/>
    </row>
    <row r="182" spans="1:20" ht="21.75" hidden="1" customHeight="1" x14ac:dyDescent="0.25">
      <c r="A182" s="8">
        <v>2</v>
      </c>
      <c r="B182" s="8">
        <v>2</v>
      </c>
      <c r="C182" s="8">
        <v>0</v>
      </c>
      <c r="D182" s="14">
        <f t="shared" si="3"/>
        <v>1001.76</v>
      </c>
      <c r="E182" s="8">
        <v>0</v>
      </c>
      <c r="F182" s="8">
        <v>490005</v>
      </c>
      <c r="G182" s="4" t="s">
        <v>186</v>
      </c>
      <c r="H182" s="19"/>
      <c r="I182" s="25"/>
      <c r="J182" s="30">
        <v>1001.76</v>
      </c>
      <c r="K182" s="23">
        <v>675.39</v>
      </c>
      <c r="L182" s="23">
        <v>193.84</v>
      </c>
      <c r="M182" s="23">
        <v>75.03</v>
      </c>
      <c r="N182" s="23">
        <v>57.5</v>
      </c>
      <c r="P182" s="10"/>
      <c r="T182" s="10"/>
    </row>
    <row r="183" spans="1:20" ht="21.75" hidden="1" customHeight="1" x14ac:dyDescent="0.3">
      <c r="H183" s="19"/>
      <c r="I183" s="190" t="s">
        <v>54</v>
      </c>
      <c r="J183" s="191"/>
      <c r="K183" s="191"/>
      <c r="L183" s="191"/>
      <c r="M183" s="191"/>
      <c r="N183" s="192"/>
      <c r="P183" s="10"/>
      <c r="T183" s="10"/>
    </row>
    <row r="184" spans="1:20" ht="21.75" hidden="1" customHeight="1" thickBot="1" x14ac:dyDescent="0.25">
      <c r="A184" s="8">
        <v>2</v>
      </c>
      <c r="B184" s="8">
        <v>3</v>
      </c>
      <c r="C184" s="8">
        <v>85</v>
      </c>
      <c r="D184" s="14">
        <f t="shared" si="3"/>
        <v>254.33999999999997</v>
      </c>
      <c r="E184" s="8">
        <v>85</v>
      </c>
      <c r="F184" s="8">
        <v>490005</v>
      </c>
      <c r="G184" s="4" t="s">
        <v>186</v>
      </c>
      <c r="H184" s="19"/>
      <c r="I184" s="25" t="s">
        <v>48</v>
      </c>
      <c r="J184" s="30">
        <v>254.33999999999997</v>
      </c>
      <c r="K184" s="23">
        <v>172.63</v>
      </c>
      <c r="L184" s="23">
        <v>49.54</v>
      </c>
      <c r="M184" s="23">
        <v>25.66</v>
      </c>
      <c r="N184" s="23">
        <v>6.51</v>
      </c>
      <c r="P184" s="10"/>
      <c r="T184" s="10"/>
    </row>
    <row r="185" spans="1:20" ht="21.75" hidden="1" customHeight="1" thickBot="1" x14ac:dyDescent="0.25">
      <c r="H185" s="210" t="s">
        <v>55</v>
      </c>
      <c r="I185" s="211"/>
      <c r="J185" s="211"/>
      <c r="K185" s="211"/>
      <c r="L185" s="211"/>
      <c r="M185" s="211"/>
      <c r="N185" s="212"/>
      <c r="O185" s="141" t="s">
        <v>197</v>
      </c>
      <c r="P185" s="10"/>
      <c r="T185" s="10"/>
    </row>
    <row r="186" spans="1:20" ht="21.75" hidden="1" customHeight="1" x14ac:dyDescent="0.25">
      <c r="H186" s="19"/>
      <c r="I186" s="204" t="s">
        <v>23</v>
      </c>
      <c r="J186" s="205"/>
      <c r="K186" s="205"/>
      <c r="L186" s="205"/>
      <c r="M186" s="205"/>
      <c r="N186" s="206"/>
      <c r="P186" s="10"/>
      <c r="T186" s="10"/>
    </row>
    <row r="187" spans="1:20" ht="21.75" hidden="1" customHeight="1" x14ac:dyDescent="0.25">
      <c r="A187" s="8">
        <v>2</v>
      </c>
      <c r="B187" s="8">
        <v>3</v>
      </c>
      <c r="C187" s="20">
        <v>97</v>
      </c>
      <c r="D187" s="14">
        <f t="shared" si="3"/>
        <v>1070.5300000000002</v>
      </c>
      <c r="E187" s="20">
        <v>97</v>
      </c>
      <c r="F187" s="8">
        <v>490010</v>
      </c>
      <c r="G187" s="4" t="s">
        <v>186</v>
      </c>
      <c r="H187" s="19"/>
      <c r="I187" s="21" t="s">
        <v>43</v>
      </c>
      <c r="J187" s="110">
        <v>1070.5300000000002</v>
      </c>
      <c r="K187" s="111">
        <v>787.62</v>
      </c>
      <c r="L187" s="111">
        <v>226.05</v>
      </c>
      <c r="M187" s="111">
        <v>25.64</v>
      </c>
      <c r="N187" s="111">
        <v>31.22</v>
      </c>
      <c r="O187" s="24"/>
      <c r="P187" s="10"/>
      <c r="T187" s="10"/>
    </row>
    <row r="188" spans="1:20" ht="21.75" hidden="1" customHeight="1" x14ac:dyDescent="0.25">
      <c r="A188" s="8">
        <v>2</v>
      </c>
      <c r="B188" s="8">
        <v>3</v>
      </c>
      <c r="C188" s="20">
        <v>0</v>
      </c>
      <c r="D188" s="14">
        <f t="shared" si="3"/>
        <v>1614.4199999999998</v>
      </c>
      <c r="E188" s="20">
        <v>68</v>
      </c>
      <c r="F188" s="8">
        <v>490010</v>
      </c>
      <c r="G188" s="4" t="s">
        <v>186</v>
      </c>
      <c r="H188" s="19"/>
      <c r="I188" s="21" t="s">
        <v>24</v>
      </c>
      <c r="J188" s="110">
        <v>1614.4199999999998</v>
      </c>
      <c r="K188" s="111">
        <v>1187.77</v>
      </c>
      <c r="L188" s="111">
        <v>340.89</v>
      </c>
      <c r="M188" s="111">
        <v>38.67</v>
      </c>
      <c r="N188" s="111">
        <v>47.09</v>
      </c>
      <c r="P188" s="10"/>
      <c r="T188" s="10"/>
    </row>
    <row r="189" spans="1:20" ht="21.75" hidden="1" customHeight="1" x14ac:dyDescent="0.25">
      <c r="A189" s="8">
        <v>2</v>
      </c>
      <c r="B189" s="8">
        <v>3</v>
      </c>
      <c r="C189" s="20">
        <v>122</v>
      </c>
      <c r="D189" s="14">
        <f t="shared" si="3"/>
        <v>2202.3799999999997</v>
      </c>
      <c r="E189" s="20">
        <v>122</v>
      </c>
      <c r="F189" s="8">
        <v>490010</v>
      </c>
      <c r="G189" s="4" t="s">
        <v>186</v>
      </c>
      <c r="H189" s="19"/>
      <c r="I189" s="25" t="s">
        <v>29</v>
      </c>
      <c r="J189" s="112">
        <v>2202.3799999999997</v>
      </c>
      <c r="K189" s="111">
        <v>1620.35</v>
      </c>
      <c r="L189" s="111">
        <v>465.04</v>
      </c>
      <c r="M189" s="111">
        <v>52.75</v>
      </c>
      <c r="N189" s="111">
        <v>64.239999999999995</v>
      </c>
      <c r="P189" s="10"/>
      <c r="T189" s="10"/>
    </row>
    <row r="190" spans="1:20" ht="21.75" hidden="1" customHeight="1" x14ac:dyDescent="0.25">
      <c r="A190" s="8">
        <v>2</v>
      </c>
      <c r="B190" s="8">
        <v>3</v>
      </c>
      <c r="C190" s="20">
        <v>100</v>
      </c>
      <c r="D190" s="14">
        <f t="shared" si="3"/>
        <v>1140.49</v>
      </c>
      <c r="E190" s="20">
        <v>100</v>
      </c>
      <c r="F190" s="8">
        <v>490010</v>
      </c>
      <c r="G190" s="4" t="s">
        <v>186</v>
      </c>
      <c r="H190" s="19"/>
      <c r="I190" s="21" t="s">
        <v>31</v>
      </c>
      <c r="J190" s="110">
        <v>1140.49</v>
      </c>
      <c r="K190" s="111">
        <v>839.08</v>
      </c>
      <c r="L190" s="111">
        <v>240.82</v>
      </c>
      <c r="M190" s="111">
        <v>27.32</v>
      </c>
      <c r="N190" s="111">
        <v>33.270000000000003</v>
      </c>
      <c r="P190" s="10"/>
      <c r="T190" s="10"/>
    </row>
    <row r="191" spans="1:20" ht="21.75" hidden="1" customHeight="1" x14ac:dyDescent="0.25">
      <c r="A191" s="8">
        <v>2</v>
      </c>
      <c r="B191" s="8">
        <v>3</v>
      </c>
      <c r="C191" s="20">
        <v>112</v>
      </c>
      <c r="D191" s="14">
        <f t="shared" si="3"/>
        <v>1140.49</v>
      </c>
      <c r="E191" s="20">
        <v>112</v>
      </c>
      <c r="F191" s="8">
        <v>490010</v>
      </c>
      <c r="G191" s="4" t="s">
        <v>186</v>
      </c>
      <c r="H191" s="19"/>
      <c r="I191" s="25" t="s">
        <v>32</v>
      </c>
      <c r="J191" s="112">
        <v>1140.49</v>
      </c>
      <c r="K191" s="111">
        <v>839.08</v>
      </c>
      <c r="L191" s="111">
        <v>240.82</v>
      </c>
      <c r="M191" s="111">
        <v>27.32</v>
      </c>
      <c r="N191" s="111">
        <v>33.270000000000003</v>
      </c>
      <c r="P191" s="10"/>
      <c r="T191" s="10"/>
    </row>
    <row r="192" spans="1:20" ht="21.75" hidden="1" customHeight="1" x14ac:dyDescent="0.25">
      <c r="A192" s="8">
        <v>2</v>
      </c>
      <c r="B192" s="8">
        <v>3</v>
      </c>
      <c r="C192" s="20">
        <v>162</v>
      </c>
      <c r="D192" s="14">
        <f t="shared" si="3"/>
        <v>888.82999999999981</v>
      </c>
      <c r="E192" s="20">
        <v>162</v>
      </c>
      <c r="F192" s="8">
        <v>490010</v>
      </c>
      <c r="G192" s="4" t="s">
        <v>186</v>
      </c>
      <c r="H192" s="19"/>
      <c r="I192" s="28" t="s">
        <v>33</v>
      </c>
      <c r="J192" s="112">
        <v>888.82999999999981</v>
      </c>
      <c r="K192" s="111">
        <v>653.92999999999995</v>
      </c>
      <c r="L192" s="111">
        <v>187.68</v>
      </c>
      <c r="M192" s="111">
        <v>21.29</v>
      </c>
      <c r="N192" s="111">
        <v>25.93</v>
      </c>
      <c r="P192" s="10"/>
      <c r="T192" s="10"/>
    </row>
    <row r="193" spans="1:23" ht="21.75" hidden="1" customHeight="1" x14ac:dyDescent="0.25">
      <c r="A193" s="8">
        <v>2</v>
      </c>
      <c r="B193" s="8">
        <v>3</v>
      </c>
      <c r="C193" s="20">
        <v>65</v>
      </c>
      <c r="D193" s="14">
        <f t="shared" si="3"/>
        <v>761.92</v>
      </c>
      <c r="E193" s="20">
        <v>65</v>
      </c>
      <c r="F193" s="8">
        <v>490010</v>
      </c>
      <c r="G193" s="4" t="s">
        <v>186</v>
      </c>
      <c r="H193" s="19"/>
      <c r="I193" s="28" t="s">
        <v>34</v>
      </c>
      <c r="J193" s="112">
        <v>761.92</v>
      </c>
      <c r="K193" s="111">
        <v>560.55999999999995</v>
      </c>
      <c r="L193" s="111">
        <v>160.88</v>
      </c>
      <c r="M193" s="111">
        <v>18.25</v>
      </c>
      <c r="N193" s="111">
        <v>22.23</v>
      </c>
      <c r="P193" s="10"/>
      <c r="T193" s="10"/>
    </row>
    <row r="194" spans="1:23" ht="21.75" hidden="1" customHeight="1" x14ac:dyDescent="0.25">
      <c r="A194" s="8">
        <v>2</v>
      </c>
      <c r="B194" s="8">
        <v>3</v>
      </c>
      <c r="C194" s="20">
        <v>53</v>
      </c>
      <c r="D194" s="14">
        <f t="shared" si="3"/>
        <v>1270</v>
      </c>
      <c r="E194" s="20">
        <v>53</v>
      </c>
      <c r="F194" s="8">
        <v>490010</v>
      </c>
      <c r="G194" s="4" t="s">
        <v>186</v>
      </c>
      <c r="H194" s="19"/>
      <c r="I194" s="28" t="s">
        <v>35</v>
      </c>
      <c r="J194" s="112">
        <v>1270</v>
      </c>
      <c r="K194" s="111">
        <v>934.37</v>
      </c>
      <c r="L194" s="111">
        <v>268.16000000000003</v>
      </c>
      <c r="M194" s="111">
        <v>30.42</v>
      </c>
      <c r="N194" s="111">
        <v>37.049999999999997</v>
      </c>
      <c r="P194" s="10"/>
      <c r="T194" s="10"/>
    </row>
    <row r="195" spans="1:23" ht="21.75" hidden="1" customHeight="1" x14ac:dyDescent="0.25">
      <c r="A195" s="8">
        <v>2</v>
      </c>
      <c r="B195" s="8">
        <v>3</v>
      </c>
      <c r="C195" s="20">
        <v>136</v>
      </c>
      <c r="D195" s="14">
        <f t="shared" si="3"/>
        <v>1494.4099999999999</v>
      </c>
      <c r="E195" s="20">
        <v>136</v>
      </c>
      <c r="F195" s="8">
        <v>490010</v>
      </c>
      <c r="G195" s="4" t="s">
        <v>186</v>
      </c>
      <c r="H195" s="19"/>
      <c r="I195" s="28" t="s">
        <v>44</v>
      </c>
      <c r="J195" s="112">
        <v>1494.4099999999999</v>
      </c>
      <c r="K195" s="111">
        <v>1099.48</v>
      </c>
      <c r="L195" s="111">
        <v>315.55</v>
      </c>
      <c r="M195" s="111">
        <v>35.79</v>
      </c>
      <c r="N195" s="111">
        <v>43.59</v>
      </c>
      <c r="P195" s="10"/>
      <c r="T195" s="10"/>
    </row>
    <row r="196" spans="1:23" ht="21.75" hidden="1" customHeight="1" x14ac:dyDescent="0.25">
      <c r="A196" s="8">
        <v>2</v>
      </c>
      <c r="B196" s="8">
        <v>3</v>
      </c>
      <c r="C196" s="20">
        <v>28</v>
      </c>
      <c r="D196" s="14">
        <f t="shared" si="3"/>
        <v>1607.16</v>
      </c>
      <c r="E196" s="20">
        <v>28</v>
      </c>
      <c r="F196" s="8">
        <v>490010</v>
      </c>
      <c r="G196" s="4" t="s">
        <v>186</v>
      </c>
      <c r="H196" s="19"/>
      <c r="I196" s="28" t="s">
        <v>36</v>
      </c>
      <c r="J196" s="112">
        <v>1607.16</v>
      </c>
      <c r="K196" s="111">
        <v>1182.43</v>
      </c>
      <c r="L196" s="111">
        <v>339.36</v>
      </c>
      <c r="M196" s="111">
        <v>38.49</v>
      </c>
      <c r="N196" s="111">
        <v>46.88</v>
      </c>
      <c r="P196" s="10"/>
      <c r="T196" s="10"/>
    </row>
    <row r="197" spans="1:23" ht="21.75" hidden="1" customHeight="1" x14ac:dyDescent="0.25">
      <c r="A197" s="8">
        <v>2</v>
      </c>
      <c r="B197" s="8">
        <v>3</v>
      </c>
      <c r="C197" s="20">
        <v>60</v>
      </c>
      <c r="D197" s="14">
        <f t="shared" si="3"/>
        <v>1140.49</v>
      </c>
      <c r="E197" s="20">
        <v>60</v>
      </c>
      <c r="F197" s="8">
        <v>490010</v>
      </c>
      <c r="G197" s="4" t="s">
        <v>186</v>
      </c>
      <c r="H197" s="19"/>
      <c r="I197" s="28" t="s">
        <v>56</v>
      </c>
      <c r="J197" s="112">
        <v>1140.49</v>
      </c>
      <c r="K197" s="111">
        <v>839.08</v>
      </c>
      <c r="L197" s="111">
        <v>240.82</v>
      </c>
      <c r="M197" s="111">
        <v>27.32</v>
      </c>
      <c r="N197" s="111">
        <v>33.270000000000003</v>
      </c>
      <c r="P197" s="10"/>
      <c r="T197" s="10"/>
    </row>
    <row r="198" spans="1:23" ht="21.75" hidden="1" customHeight="1" x14ac:dyDescent="0.25">
      <c r="A198" s="8">
        <v>2</v>
      </c>
      <c r="B198" s="8">
        <v>3</v>
      </c>
      <c r="C198" s="20">
        <v>16</v>
      </c>
      <c r="D198" s="14">
        <f t="shared" si="3"/>
        <v>919.58999999999992</v>
      </c>
      <c r="E198" s="20">
        <v>16</v>
      </c>
      <c r="F198" s="8">
        <v>490010</v>
      </c>
      <c r="G198" s="4" t="s">
        <v>186</v>
      </c>
      <c r="H198" s="19"/>
      <c r="I198" s="28" t="s">
        <v>46</v>
      </c>
      <c r="J198" s="112">
        <v>919.58999999999992</v>
      </c>
      <c r="K198" s="111">
        <v>676.56</v>
      </c>
      <c r="L198" s="111">
        <v>194.17</v>
      </c>
      <c r="M198" s="111">
        <v>22.03</v>
      </c>
      <c r="N198" s="111">
        <v>26.83</v>
      </c>
      <c r="P198" s="10"/>
      <c r="T198" s="10"/>
    </row>
    <row r="199" spans="1:23" ht="21.75" hidden="1" customHeight="1" thickBot="1" x14ac:dyDescent="0.25">
      <c r="A199" s="8">
        <v>2</v>
      </c>
      <c r="B199" s="8">
        <v>3</v>
      </c>
      <c r="C199" s="20">
        <v>42</v>
      </c>
      <c r="D199" s="14">
        <f t="shared" si="3"/>
        <v>803.15</v>
      </c>
      <c r="E199" s="20">
        <v>42</v>
      </c>
      <c r="F199" s="8">
        <v>490010</v>
      </c>
      <c r="G199" s="4" t="s">
        <v>186</v>
      </c>
      <c r="H199" s="19"/>
      <c r="I199" s="28" t="s">
        <v>57</v>
      </c>
      <c r="J199" s="112">
        <v>803.15</v>
      </c>
      <c r="K199" s="111">
        <v>527.77</v>
      </c>
      <c r="L199" s="111">
        <v>151.47</v>
      </c>
      <c r="M199" s="111">
        <v>20</v>
      </c>
      <c r="N199" s="111">
        <v>103.91</v>
      </c>
      <c r="P199" s="10"/>
      <c r="T199" s="10"/>
    </row>
    <row r="200" spans="1:23" ht="21.75" hidden="1" customHeight="1" x14ac:dyDescent="0.25">
      <c r="H200" s="19"/>
      <c r="I200" s="204" t="s">
        <v>39</v>
      </c>
      <c r="J200" s="205"/>
      <c r="K200" s="205"/>
      <c r="L200" s="205"/>
      <c r="M200" s="205"/>
      <c r="N200" s="206"/>
      <c r="P200" s="10"/>
      <c r="S200" s="32"/>
      <c r="T200" s="10"/>
      <c r="U200" s="32"/>
      <c r="V200" s="32"/>
      <c r="W200" s="32"/>
    </row>
    <row r="201" spans="1:23" ht="21.75" hidden="1" customHeight="1" x14ac:dyDescent="0.25">
      <c r="A201" s="8">
        <v>2</v>
      </c>
      <c r="B201" s="8">
        <v>1</v>
      </c>
      <c r="C201" s="20">
        <v>97</v>
      </c>
      <c r="D201" s="14">
        <f t="shared" si="3"/>
        <v>3104.5100000000007</v>
      </c>
      <c r="E201" s="20">
        <v>97</v>
      </c>
      <c r="F201" s="8">
        <v>490010</v>
      </c>
      <c r="G201" s="4" t="s">
        <v>186</v>
      </c>
      <c r="H201" s="19"/>
      <c r="I201" s="21" t="s">
        <v>43</v>
      </c>
      <c r="J201" s="110">
        <v>3104.5100000000007</v>
      </c>
      <c r="K201" s="111">
        <v>2284.0700000000002</v>
      </c>
      <c r="L201" s="111">
        <v>655.53</v>
      </c>
      <c r="M201" s="111">
        <v>74.36</v>
      </c>
      <c r="N201" s="111">
        <v>90.55</v>
      </c>
      <c r="O201" s="15"/>
      <c r="P201" s="10"/>
      <c r="Q201" s="15"/>
      <c r="R201" s="15"/>
      <c r="S201" s="32"/>
      <c r="T201" s="10"/>
      <c r="U201" s="32"/>
      <c r="V201" s="32"/>
      <c r="W201" s="32"/>
    </row>
    <row r="202" spans="1:23" ht="21.75" hidden="1" customHeight="1" x14ac:dyDescent="0.25">
      <c r="A202" s="8">
        <v>2</v>
      </c>
      <c r="B202" s="8">
        <v>1</v>
      </c>
      <c r="C202" s="20">
        <v>0</v>
      </c>
      <c r="D202" s="14">
        <f t="shared" si="3"/>
        <v>4681.84</v>
      </c>
      <c r="E202" s="20">
        <v>68</v>
      </c>
      <c r="F202" s="8">
        <v>490010</v>
      </c>
      <c r="G202" s="4" t="s">
        <v>186</v>
      </c>
      <c r="H202" s="19"/>
      <c r="I202" s="21" t="s">
        <v>24</v>
      </c>
      <c r="J202" s="110">
        <v>4681.84</v>
      </c>
      <c r="K202" s="111">
        <v>3444.55</v>
      </c>
      <c r="L202" s="111">
        <v>988.59</v>
      </c>
      <c r="M202" s="111">
        <v>112.13</v>
      </c>
      <c r="N202" s="111">
        <v>136.57</v>
      </c>
      <c r="O202" s="15"/>
      <c r="P202" s="10"/>
      <c r="Q202" s="15"/>
      <c r="R202" s="15"/>
      <c r="S202" s="32"/>
      <c r="T202" s="10"/>
      <c r="U202" s="32"/>
      <c r="V202" s="32"/>
      <c r="W202" s="32"/>
    </row>
    <row r="203" spans="1:23" ht="21.75" hidden="1" customHeight="1" x14ac:dyDescent="0.25">
      <c r="A203" s="8">
        <v>2</v>
      </c>
      <c r="B203" s="8">
        <v>1</v>
      </c>
      <c r="C203" s="20">
        <v>122</v>
      </c>
      <c r="D203" s="14">
        <f t="shared" si="3"/>
        <v>6386.9100000000008</v>
      </c>
      <c r="E203" s="20">
        <v>122</v>
      </c>
      <c r="F203" s="8">
        <v>490010</v>
      </c>
      <c r="G203" s="4" t="s">
        <v>186</v>
      </c>
      <c r="H203" s="19"/>
      <c r="I203" s="25" t="s">
        <v>29</v>
      </c>
      <c r="J203" s="112">
        <v>6386.9100000000008</v>
      </c>
      <c r="K203" s="111">
        <v>4699.0200000000004</v>
      </c>
      <c r="L203" s="111">
        <v>1348.62</v>
      </c>
      <c r="M203" s="111">
        <v>152.97</v>
      </c>
      <c r="N203" s="111">
        <v>186.3</v>
      </c>
      <c r="O203" s="15"/>
      <c r="P203" s="10"/>
      <c r="Q203" s="15"/>
      <c r="R203" s="15"/>
      <c r="S203" s="33"/>
      <c r="T203" s="10"/>
      <c r="U203" s="33"/>
      <c r="V203" s="33"/>
      <c r="W203" s="32"/>
    </row>
    <row r="204" spans="1:23" ht="21.75" hidden="1" customHeight="1" x14ac:dyDescent="0.25">
      <c r="A204" s="8">
        <v>2</v>
      </c>
      <c r="B204" s="8">
        <v>1</v>
      </c>
      <c r="C204" s="20">
        <v>100</v>
      </c>
      <c r="D204" s="14">
        <f t="shared" si="3"/>
        <v>3307.39</v>
      </c>
      <c r="E204" s="20">
        <v>100</v>
      </c>
      <c r="F204" s="8">
        <v>490010</v>
      </c>
      <c r="G204" s="4" t="s">
        <v>186</v>
      </c>
      <c r="H204" s="19"/>
      <c r="I204" s="21" t="s">
        <v>31</v>
      </c>
      <c r="J204" s="110">
        <v>3307.39</v>
      </c>
      <c r="K204" s="111">
        <v>2433.33</v>
      </c>
      <c r="L204" s="111">
        <v>698.37</v>
      </c>
      <c r="M204" s="111">
        <v>79.209999999999994</v>
      </c>
      <c r="N204" s="111">
        <v>96.48</v>
      </c>
      <c r="O204" s="15"/>
      <c r="P204" s="10"/>
      <c r="Q204" s="15"/>
      <c r="R204" s="15"/>
      <c r="S204" s="32"/>
      <c r="T204" s="10"/>
      <c r="U204" s="32"/>
      <c r="V204" s="32"/>
      <c r="W204" s="32"/>
    </row>
    <row r="205" spans="1:23" ht="21.75" hidden="1" customHeight="1" x14ac:dyDescent="0.25">
      <c r="A205" s="8">
        <v>2</v>
      </c>
      <c r="B205" s="8">
        <v>1</v>
      </c>
      <c r="C205" s="20">
        <v>112</v>
      </c>
      <c r="D205" s="14">
        <f t="shared" si="3"/>
        <v>3307.39</v>
      </c>
      <c r="E205" s="20">
        <v>112</v>
      </c>
      <c r="F205" s="8">
        <v>490010</v>
      </c>
      <c r="G205" s="4" t="s">
        <v>186</v>
      </c>
      <c r="H205" s="19"/>
      <c r="I205" s="25" t="s">
        <v>32</v>
      </c>
      <c r="J205" s="112">
        <v>3307.39</v>
      </c>
      <c r="K205" s="111">
        <v>2433.33</v>
      </c>
      <c r="L205" s="111">
        <v>698.37</v>
      </c>
      <c r="M205" s="111">
        <v>79.209999999999994</v>
      </c>
      <c r="N205" s="111">
        <v>96.48</v>
      </c>
      <c r="O205" s="15"/>
      <c r="P205" s="10"/>
      <c r="Q205" s="15"/>
      <c r="R205" s="15"/>
      <c r="S205" s="32"/>
      <c r="T205" s="10"/>
      <c r="U205" s="32"/>
      <c r="V205" s="32"/>
      <c r="W205" s="32"/>
    </row>
    <row r="206" spans="1:23" ht="21.75" hidden="1" customHeight="1" x14ac:dyDescent="0.25">
      <c r="A206" s="8">
        <v>2</v>
      </c>
      <c r="B206" s="8">
        <v>1</v>
      </c>
      <c r="C206" s="20">
        <v>162</v>
      </c>
      <c r="D206" s="14">
        <f t="shared" si="3"/>
        <v>2577.56</v>
      </c>
      <c r="E206" s="20">
        <v>162</v>
      </c>
      <c r="F206" s="8">
        <v>490010</v>
      </c>
      <c r="G206" s="4" t="s">
        <v>186</v>
      </c>
      <c r="H206" s="19"/>
      <c r="I206" s="28" t="s">
        <v>33</v>
      </c>
      <c r="J206" s="112">
        <v>2577.56</v>
      </c>
      <c r="K206" s="111">
        <v>1896.39</v>
      </c>
      <c r="L206" s="111">
        <v>544.26</v>
      </c>
      <c r="M206" s="111">
        <v>61.73</v>
      </c>
      <c r="N206" s="111">
        <v>75.180000000000007</v>
      </c>
      <c r="O206" s="15"/>
      <c r="P206" s="10"/>
      <c r="Q206" s="15"/>
      <c r="R206" s="15"/>
      <c r="T206" s="10"/>
    </row>
    <row r="207" spans="1:23" ht="21.75" hidden="1" customHeight="1" x14ac:dyDescent="0.25">
      <c r="A207" s="8">
        <v>2</v>
      </c>
      <c r="B207" s="8">
        <v>1</v>
      </c>
      <c r="C207" s="20">
        <v>65</v>
      </c>
      <c r="D207" s="14">
        <f t="shared" si="3"/>
        <v>2209.52</v>
      </c>
      <c r="E207" s="20">
        <v>65</v>
      </c>
      <c r="F207" s="8">
        <v>490010</v>
      </c>
      <c r="G207" s="4" t="s">
        <v>186</v>
      </c>
      <c r="H207" s="19"/>
      <c r="I207" s="28" t="s">
        <v>34</v>
      </c>
      <c r="J207" s="112">
        <v>2209.52</v>
      </c>
      <c r="K207" s="111">
        <v>1625.6</v>
      </c>
      <c r="L207" s="111">
        <v>466.55</v>
      </c>
      <c r="M207" s="111">
        <v>52.92</v>
      </c>
      <c r="N207" s="111">
        <v>64.45</v>
      </c>
      <c r="O207" s="15"/>
      <c r="P207" s="10"/>
      <c r="Q207" s="15"/>
      <c r="R207" s="15"/>
      <c r="T207" s="10"/>
    </row>
    <row r="208" spans="1:23" ht="21.75" hidden="1" customHeight="1" x14ac:dyDescent="0.25">
      <c r="A208" s="8">
        <v>2</v>
      </c>
      <c r="B208" s="8">
        <v>1</v>
      </c>
      <c r="C208" s="20">
        <v>53</v>
      </c>
      <c r="D208" s="14">
        <f t="shared" si="3"/>
        <v>3683.0099999999998</v>
      </c>
      <c r="E208" s="20">
        <v>53</v>
      </c>
      <c r="F208" s="8">
        <v>490010</v>
      </c>
      <c r="G208" s="4" t="s">
        <v>186</v>
      </c>
      <c r="H208" s="19"/>
      <c r="I208" s="28" t="s">
        <v>35</v>
      </c>
      <c r="J208" s="112">
        <v>3683.0099999999998</v>
      </c>
      <c r="K208" s="111">
        <v>2709.69</v>
      </c>
      <c r="L208" s="111">
        <v>777.68</v>
      </c>
      <c r="M208" s="111">
        <v>88.21</v>
      </c>
      <c r="N208" s="111">
        <v>107.43</v>
      </c>
      <c r="O208" s="15"/>
      <c r="P208" s="10"/>
      <c r="Q208" s="15"/>
      <c r="R208" s="15"/>
      <c r="T208" s="10"/>
    </row>
    <row r="209" spans="1:20" ht="21.75" hidden="1" customHeight="1" x14ac:dyDescent="0.25">
      <c r="A209" s="8">
        <v>2</v>
      </c>
      <c r="B209" s="8">
        <v>1</v>
      </c>
      <c r="C209" s="20">
        <v>136</v>
      </c>
      <c r="D209" s="14">
        <f t="shared" si="3"/>
        <v>4333.8100000000004</v>
      </c>
      <c r="E209" s="20">
        <v>136</v>
      </c>
      <c r="F209" s="8">
        <v>490010</v>
      </c>
      <c r="G209" s="4" t="s">
        <v>186</v>
      </c>
      <c r="H209" s="19"/>
      <c r="I209" s="28" t="s">
        <v>44</v>
      </c>
      <c r="J209" s="112">
        <v>4333.8100000000004</v>
      </c>
      <c r="K209" s="111">
        <v>3188.5</v>
      </c>
      <c r="L209" s="111">
        <v>915.1</v>
      </c>
      <c r="M209" s="111">
        <v>103.8</v>
      </c>
      <c r="N209" s="111">
        <v>126.41</v>
      </c>
      <c r="O209" s="15"/>
      <c r="P209" s="10"/>
      <c r="Q209" s="15"/>
      <c r="R209" s="15"/>
      <c r="T209" s="10"/>
    </row>
    <row r="210" spans="1:20" ht="21.75" hidden="1" customHeight="1" x14ac:dyDescent="0.25">
      <c r="A210" s="8">
        <v>2</v>
      </c>
      <c r="B210" s="8">
        <v>1</v>
      </c>
      <c r="C210" s="20">
        <v>28</v>
      </c>
      <c r="D210" s="14">
        <f t="shared" si="3"/>
        <v>4660.78</v>
      </c>
      <c r="E210" s="20">
        <v>28</v>
      </c>
      <c r="F210" s="8">
        <v>490010</v>
      </c>
      <c r="G210" s="4" t="s">
        <v>186</v>
      </c>
      <c r="H210" s="19"/>
      <c r="I210" s="28" t="s">
        <v>36</v>
      </c>
      <c r="J210" s="112">
        <v>4660.78</v>
      </c>
      <c r="K210" s="111">
        <v>3429.06</v>
      </c>
      <c r="L210" s="111">
        <v>984.14</v>
      </c>
      <c r="M210" s="111">
        <v>111.63</v>
      </c>
      <c r="N210" s="111">
        <v>135.94999999999999</v>
      </c>
      <c r="O210" s="15"/>
      <c r="P210" s="10"/>
      <c r="Q210" s="15"/>
      <c r="R210" s="15"/>
      <c r="T210" s="10"/>
    </row>
    <row r="211" spans="1:20" ht="21.75" hidden="1" customHeight="1" x14ac:dyDescent="0.25">
      <c r="A211" s="8">
        <v>2</v>
      </c>
      <c r="B211" s="8">
        <v>1</v>
      </c>
      <c r="C211" s="20">
        <v>60</v>
      </c>
      <c r="D211" s="14">
        <f t="shared" si="3"/>
        <v>3307.39</v>
      </c>
      <c r="E211" s="20">
        <v>60</v>
      </c>
      <c r="F211" s="8">
        <v>490010</v>
      </c>
      <c r="G211" s="4" t="s">
        <v>186</v>
      </c>
      <c r="H211" s="19"/>
      <c r="I211" s="28" t="s">
        <v>56</v>
      </c>
      <c r="J211" s="112">
        <v>3307.39</v>
      </c>
      <c r="K211" s="111">
        <v>2433.33</v>
      </c>
      <c r="L211" s="111">
        <v>698.37</v>
      </c>
      <c r="M211" s="111">
        <v>79.209999999999994</v>
      </c>
      <c r="N211" s="111">
        <v>96.48</v>
      </c>
      <c r="O211" s="15"/>
      <c r="P211" s="10"/>
      <c r="Q211" s="15"/>
      <c r="R211" s="15"/>
      <c r="T211" s="10"/>
    </row>
    <row r="212" spans="1:20" ht="21.75" hidden="1" customHeight="1" x14ac:dyDescent="0.25">
      <c r="A212" s="8">
        <v>2</v>
      </c>
      <c r="B212" s="8">
        <v>1</v>
      </c>
      <c r="C212" s="20">
        <v>16</v>
      </c>
      <c r="D212" s="14">
        <f t="shared" si="3"/>
        <v>2666.83</v>
      </c>
      <c r="E212" s="20">
        <v>16</v>
      </c>
      <c r="F212" s="8">
        <v>490010</v>
      </c>
      <c r="G212" s="4" t="s">
        <v>186</v>
      </c>
      <c r="H212" s="19"/>
      <c r="I212" s="28" t="s">
        <v>46</v>
      </c>
      <c r="J212" s="112">
        <v>2666.83</v>
      </c>
      <c r="K212" s="111">
        <v>1962.06</v>
      </c>
      <c r="L212" s="111">
        <v>563.11</v>
      </c>
      <c r="M212" s="111">
        <v>63.87</v>
      </c>
      <c r="N212" s="111">
        <v>77.790000000000006</v>
      </c>
      <c r="O212" s="15"/>
      <c r="P212" s="10"/>
      <c r="Q212" s="15"/>
      <c r="R212" s="15"/>
      <c r="S212" s="15"/>
      <c r="T212" s="10"/>
    </row>
    <row r="213" spans="1:20" ht="21.75" hidden="1" customHeight="1" x14ac:dyDescent="0.25">
      <c r="A213" s="8">
        <v>2</v>
      </c>
      <c r="B213" s="8">
        <v>1</v>
      </c>
      <c r="C213" s="20">
        <v>42</v>
      </c>
      <c r="D213" s="14">
        <f t="shared" si="3"/>
        <v>2329.14</v>
      </c>
      <c r="E213" s="20">
        <v>42</v>
      </c>
      <c r="F213" s="8">
        <v>490010</v>
      </c>
      <c r="G213" s="4" t="s">
        <v>186</v>
      </c>
      <c r="H213" s="19"/>
      <c r="I213" s="28" t="s">
        <v>57</v>
      </c>
      <c r="J213" s="112">
        <v>2329.14</v>
      </c>
      <c r="K213" s="111">
        <v>1530.53</v>
      </c>
      <c r="L213" s="111">
        <v>439.26</v>
      </c>
      <c r="M213" s="111">
        <v>58</v>
      </c>
      <c r="N213" s="111">
        <v>301.34999999999997</v>
      </c>
      <c r="O213" s="15"/>
      <c r="P213" s="10"/>
      <c r="Q213" s="15"/>
      <c r="R213" s="15"/>
      <c r="T213" s="10"/>
    </row>
    <row r="214" spans="1:20" ht="21.75" hidden="1" customHeight="1" x14ac:dyDescent="0.25">
      <c r="H214" s="19"/>
      <c r="I214" s="190" t="s">
        <v>58</v>
      </c>
      <c r="J214" s="191"/>
      <c r="K214" s="191"/>
      <c r="L214" s="191"/>
      <c r="M214" s="191"/>
      <c r="N214" s="192"/>
      <c r="P214" s="10"/>
      <c r="T214" s="10"/>
    </row>
    <row r="215" spans="1:20" ht="21.75" hidden="1" customHeight="1" x14ac:dyDescent="0.25">
      <c r="A215" s="8">
        <v>2</v>
      </c>
      <c r="B215" s="8">
        <v>2</v>
      </c>
      <c r="D215" s="14">
        <f t="shared" si="3"/>
        <v>1577.19</v>
      </c>
      <c r="F215" s="8">
        <v>490010</v>
      </c>
      <c r="G215" s="4" t="s">
        <v>186</v>
      </c>
      <c r="H215" s="19"/>
      <c r="I215" s="25"/>
      <c r="J215" s="113">
        <v>1577.19</v>
      </c>
      <c r="K215" s="111">
        <v>1130.94</v>
      </c>
      <c r="L215" s="111">
        <v>324.58</v>
      </c>
      <c r="M215" s="111">
        <v>75.03</v>
      </c>
      <c r="N215" s="111">
        <v>46.64</v>
      </c>
      <c r="P215" s="10"/>
      <c r="T215" s="10"/>
    </row>
    <row r="216" spans="1:20" ht="21.75" hidden="1" customHeight="1" x14ac:dyDescent="0.3">
      <c r="H216" s="19"/>
      <c r="I216" s="190" t="s">
        <v>54</v>
      </c>
      <c r="J216" s="191"/>
      <c r="K216" s="191"/>
      <c r="L216" s="191"/>
      <c r="M216" s="191"/>
      <c r="N216" s="192"/>
      <c r="P216" s="10"/>
      <c r="T216" s="10"/>
    </row>
    <row r="217" spans="1:20" ht="21.75" hidden="1" customHeight="1" x14ac:dyDescent="0.25">
      <c r="A217" s="8">
        <v>2</v>
      </c>
      <c r="B217" s="8">
        <v>3</v>
      </c>
      <c r="C217" s="8">
        <v>85</v>
      </c>
      <c r="D217" s="14">
        <f t="shared" si="3"/>
        <v>402.96999999999997</v>
      </c>
      <c r="E217" s="8">
        <v>0</v>
      </c>
      <c r="F217" s="8">
        <v>490010</v>
      </c>
      <c r="G217" s="4" t="s">
        <v>186</v>
      </c>
      <c r="H217" s="19"/>
      <c r="I217" s="25" t="s">
        <v>48</v>
      </c>
      <c r="J217" s="113">
        <v>402.96999999999997</v>
      </c>
      <c r="K217" s="111">
        <v>289.07</v>
      </c>
      <c r="L217" s="111">
        <v>82.96</v>
      </c>
      <c r="M217" s="111">
        <v>25.66</v>
      </c>
      <c r="N217" s="111">
        <v>5.28</v>
      </c>
      <c r="P217" s="10"/>
      <c r="T217" s="10"/>
    </row>
    <row r="218" spans="1:20" ht="21.75" hidden="1" customHeight="1" thickBot="1" x14ac:dyDescent="0.25">
      <c r="A218" s="8">
        <v>2</v>
      </c>
      <c r="B218" s="8">
        <v>3</v>
      </c>
      <c r="C218" s="8">
        <v>0</v>
      </c>
      <c r="D218" s="14">
        <f t="shared" si="3"/>
        <v>498.86999999999995</v>
      </c>
      <c r="E218" s="8">
        <v>86</v>
      </c>
      <c r="F218" s="8">
        <v>490010</v>
      </c>
      <c r="G218" s="4" t="s">
        <v>186</v>
      </c>
      <c r="H218" s="19"/>
      <c r="I218" s="25" t="s">
        <v>59</v>
      </c>
      <c r="J218" s="113">
        <v>498.86999999999995</v>
      </c>
      <c r="K218" s="111">
        <v>361.34</v>
      </c>
      <c r="L218" s="111">
        <v>103.7</v>
      </c>
      <c r="M218" s="111">
        <v>27.33</v>
      </c>
      <c r="N218" s="111">
        <v>6.5</v>
      </c>
      <c r="P218" s="10"/>
      <c r="T218" s="10"/>
    </row>
    <row r="219" spans="1:20" ht="21.75" hidden="1" customHeight="1" thickBot="1" x14ac:dyDescent="0.25">
      <c r="H219" s="210" t="s">
        <v>60</v>
      </c>
      <c r="I219" s="211"/>
      <c r="J219" s="211"/>
      <c r="K219" s="211"/>
      <c r="L219" s="211"/>
      <c r="M219" s="211"/>
      <c r="N219" s="212"/>
      <c r="O219" s="141" t="s">
        <v>197</v>
      </c>
      <c r="P219" s="10"/>
      <c r="T219" s="10"/>
    </row>
    <row r="220" spans="1:20" ht="21.75" hidden="1" customHeight="1" x14ac:dyDescent="0.25">
      <c r="H220" s="19"/>
      <c r="I220" s="204" t="s">
        <v>23</v>
      </c>
      <c r="J220" s="205"/>
      <c r="K220" s="205"/>
      <c r="L220" s="205"/>
      <c r="M220" s="205"/>
      <c r="N220" s="206"/>
      <c r="P220" s="10"/>
      <c r="T220" s="10"/>
    </row>
    <row r="221" spans="1:20" ht="21.75" hidden="1" customHeight="1" x14ac:dyDescent="0.25">
      <c r="A221" s="8">
        <v>2</v>
      </c>
      <c r="B221" s="8">
        <v>3</v>
      </c>
      <c r="C221" s="20">
        <v>97</v>
      </c>
      <c r="D221" s="14">
        <f t="shared" si="3"/>
        <v>1248.32</v>
      </c>
      <c r="E221" s="20">
        <v>97</v>
      </c>
      <c r="F221" s="8">
        <v>490026</v>
      </c>
      <c r="G221" s="4" t="s">
        <v>186</v>
      </c>
      <c r="H221" s="19"/>
      <c r="I221" s="21" t="s">
        <v>43</v>
      </c>
      <c r="J221" s="110">
        <v>1248.32</v>
      </c>
      <c r="K221" s="111">
        <v>861.98</v>
      </c>
      <c r="L221" s="111">
        <v>247.39</v>
      </c>
      <c r="M221" s="111">
        <v>25.64</v>
      </c>
      <c r="N221" s="111">
        <v>113.31</v>
      </c>
      <c r="P221" s="10"/>
      <c r="T221" s="10"/>
    </row>
    <row r="222" spans="1:20" ht="21.75" hidden="1" customHeight="1" x14ac:dyDescent="0.25">
      <c r="A222" s="8">
        <v>2</v>
      </c>
      <c r="B222" s="8">
        <v>3</v>
      </c>
      <c r="C222" s="20">
        <v>0</v>
      </c>
      <c r="D222" s="14">
        <f t="shared" si="3"/>
        <v>1882.5700000000002</v>
      </c>
      <c r="E222" s="20">
        <v>68</v>
      </c>
      <c r="F222" s="8">
        <v>490026</v>
      </c>
      <c r="G222" s="4" t="s">
        <v>186</v>
      </c>
      <c r="H222" s="19"/>
      <c r="I222" s="21" t="s">
        <v>24</v>
      </c>
      <c r="J222" s="110">
        <v>1882.5700000000002</v>
      </c>
      <c r="K222" s="111">
        <v>1299.92</v>
      </c>
      <c r="L222" s="111">
        <v>373.08</v>
      </c>
      <c r="M222" s="111">
        <v>38.67</v>
      </c>
      <c r="N222" s="111">
        <v>170.9</v>
      </c>
      <c r="P222" s="10"/>
      <c r="T222" s="10"/>
    </row>
    <row r="223" spans="1:20" ht="21.75" hidden="1" customHeight="1" x14ac:dyDescent="0.25">
      <c r="A223" s="8">
        <v>2</v>
      </c>
      <c r="B223" s="8">
        <v>3</v>
      </c>
      <c r="C223" s="20">
        <v>122</v>
      </c>
      <c r="D223" s="14">
        <f t="shared" si="3"/>
        <v>2568.1699999999996</v>
      </c>
      <c r="E223" s="20">
        <v>122</v>
      </c>
      <c r="F223" s="8">
        <v>490026</v>
      </c>
      <c r="G223" s="4" t="s">
        <v>186</v>
      </c>
      <c r="H223" s="19"/>
      <c r="I223" s="25" t="s">
        <v>29</v>
      </c>
      <c r="J223" s="112">
        <v>2568.1699999999996</v>
      </c>
      <c r="K223" s="111">
        <v>1773.33</v>
      </c>
      <c r="L223" s="111">
        <v>508.95</v>
      </c>
      <c r="M223" s="111">
        <v>52.75</v>
      </c>
      <c r="N223" s="111">
        <v>233.14</v>
      </c>
      <c r="P223" s="10"/>
      <c r="T223" s="10"/>
    </row>
    <row r="224" spans="1:20" ht="21.75" hidden="1" customHeight="1" x14ac:dyDescent="0.25">
      <c r="A224" s="8">
        <v>2</v>
      </c>
      <c r="B224" s="8">
        <v>3</v>
      </c>
      <c r="C224" s="20">
        <v>112</v>
      </c>
      <c r="D224" s="14">
        <f t="shared" si="3"/>
        <v>1329.8999999999999</v>
      </c>
      <c r="E224" s="20">
        <v>112</v>
      </c>
      <c r="F224" s="8">
        <v>490026</v>
      </c>
      <c r="G224" s="4" t="s">
        <v>186</v>
      </c>
      <c r="H224" s="19"/>
      <c r="I224" s="25" t="s">
        <v>32</v>
      </c>
      <c r="J224" s="112">
        <v>1329.8999999999999</v>
      </c>
      <c r="K224" s="111">
        <v>918.3</v>
      </c>
      <c r="L224" s="111">
        <v>263.55</v>
      </c>
      <c r="M224" s="111">
        <v>27.32</v>
      </c>
      <c r="N224" s="111">
        <v>120.73</v>
      </c>
      <c r="P224" s="10"/>
      <c r="T224" s="10"/>
    </row>
    <row r="225" spans="1:20" ht="21.75" hidden="1" customHeight="1" x14ac:dyDescent="0.25">
      <c r="A225" s="8">
        <v>2</v>
      </c>
      <c r="B225" s="8">
        <v>3</v>
      </c>
      <c r="C225" s="20">
        <v>136</v>
      </c>
      <c r="D225" s="14">
        <f t="shared" si="3"/>
        <v>1742.6299999999999</v>
      </c>
      <c r="E225" s="20">
        <v>136</v>
      </c>
      <c r="F225" s="8">
        <v>490026</v>
      </c>
      <c r="G225" s="4" t="s">
        <v>186</v>
      </c>
      <c r="H225" s="19"/>
      <c r="I225" s="28" t="s">
        <v>44</v>
      </c>
      <c r="J225" s="112">
        <v>1742.6299999999999</v>
      </c>
      <c r="K225" s="111">
        <v>1203.29</v>
      </c>
      <c r="L225" s="111">
        <v>345.34</v>
      </c>
      <c r="M225" s="111">
        <v>35.79</v>
      </c>
      <c r="N225" s="111">
        <v>158.21</v>
      </c>
      <c r="P225" s="10"/>
      <c r="T225" s="10"/>
    </row>
    <row r="226" spans="1:20" ht="21.75" hidden="1" customHeight="1" x14ac:dyDescent="0.25">
      <c r="A226" s="8">
        <v>2</v>
      </c>
      <c r="B226" s="8">
        <v>3</v>
      </c>
      <c r="C226" s="20">
        <v>28</v>
      </c>
      <c r="D226" s="14">
        <f t="shared" si="3"/>
        <v>1874.0899999999997</v>
      </c>
      <c r="E226" s="20">
        <v>28</v>
      </c>
      <c r="F226" s="8">
        <v>490026</v>
      </c>
      <c r="G226" s="4" t="s">
        <v>186</v>
      </c>
      <c r="H226" s="19"/>
      <c r="I226" s="28" t="s">
        <v>36</v>
      </c>
      <c r="J226" s="112">
        <v>1874.0899999999997</v>
      </c>
      <c r="K226" s="111">
        <v>1294.07</v>
      </c>
      <c r="L226" s="111">
        <v>371.4</v>
      </c>
      <c r="M226" s="111">
        <v>38.49</v>
      </c>
      <c r="N226" s="111">
        <v>170.13</v>
      </c>
      <c r="P226" s="10"/>
      <c r="T226" s="10"/>
    </row>
    <row r="227" spans="1:20" ht="21.75" hidden="1" customHeight="1" x14ac:dyDescent="0.25">
      <c r="A227" s="8">
        <v>2</v>
      </c>
      <c r="B227" s="8">
        <v>3</v>
      </c>
      <c r="C227" s="20">
        <v>16</v>
      </c>
      <c r="D227" s="14">
        <f t="shared" ref="D227:D289" si="4">J227</f>
        <v>1072.3399999999999</v>
      </c>
      <c r="E227" s="20">
        <v>16</v>
      </c>
      <c r="F227" s="8">
        <v>490026</v>
      </c>
      <c r="G227" s="4" t="s">
        <v>186</v>
      </c>
      <c r="H227" s="19"/>
      <c r="I227" s="28" t="s">
        <v>46</v>
      </c>
      <c r="J227" s="112">
        <v>1072.3399999999999</v>
      </c>
      <c r="K227" s="111">
        <v>740.44</v>
      </c>
      <c r="L227" s="111">
        <v>212.51</v>
      </c>
      <c r="M227" s="111">
        <v>22.03</v>
      </c>
      <c r="N227" s="111">
        <v>97.36</v>
      </c>
      <c r="P227" s="10"/>
      <c r="T227" s="10"/>
    </row>
    <row r="228" spans="1:20" ht="34.5" hidden="1" customHeight="1" thickBot="1" x14ac:dyDescent="0.25">
      <c r="A228" s="8">
        <v>2</v>
      </c>
      <c r="B228" s="8">
        <v>3</v>
      </c>
      <c r="C228" s="20">
        <v>82</v>
      </c>
      <c r="D228" s="14">
        <f t="shared" si="4"/>
        <v>875.6</v>
      </c>
      <c r="E228" s="20">
        <v>82</v>
      </c>
      <c r="F228" s="8">
        <v>490026</v>
      </c>
      <c r="G228" s="4" t="s">
        <v>186</v>
      </c>
      <c r="H228" s="19"/>
      <c r="I228" s="29" t="s">
        <v>38</v>
      </c>
      <c r="J228" s="112">
        <v>875.6</v>
      </c>
      <c r="K228" s="111">
        <v>604.61</v>
      </c>
      <c r="L228" s="111">
        <v>173.52</v>
      </c>
      <c r="M228" s="111">
        <v>17.98</v>
      </c>
      <c r="N228" s="111">
        <v>79.489999999999995</v>
      </c>
      <c r="P228" s="10"/>
      <c r="T228" s="10"/>
    </row>
    <row r="229" spans="1:20" ht="21.75" hidden="1" customHeight="1" x14ac:dyDescent="0.25">
      <c r="H229" s="19"/>
      <c r="I229" s="204" t="s">
        <v>39</v>
      </c>
      <c r="J229" s="205"/>
      <c r="K229" s="205"/>
      <c r="L229" s="205"/>
      <c r="M229" s="205"/>
      <c r="N229" s="206"/>
      <c r="P229" s="10"/>
      <c r="T229" s="10"/>
    </row>
    <row r="230" spans="1:20" ht="21.75" hidden="1" customHeight="1" x14ac:dyDescent="0.25">
      <c r="A230" s="8">
        <v>2</v>
      </c>
      <c r="B230" s="8">
        <v>1</v>
      </c>
      <c r="C230" s="20">
        <v>97</v>
      </c>
      <c r="D230" s="14">
        <f t="shared" si="4"/>
        <v>3620.14</v>
      </c>
      <c r="E230" s="20">
        <v>97</v>
      </c>
      <c r="F230" s="8">
        <v>490026</v>
      </c>
      <c r="G230" s="4" t="s">
        <v>186</v>
      </c>
      <c r="H230" s="19"/>
      <c r="I230" s="21" t="s">
        <v>43</v>
      </c>
      <c r="J230" s="110">
        <v>3620.14</v>
      </c>
      <c r="K230" s="111">
        <v>2499.7199999999998</v>
      </c>
      <c r="L230" s="111">
        <v>717.42</v>
      </c>
      <c r="M230" s="111">
        <v>74.36</v>
      </c>
      <c r="N230" s="111">
        <v>328.64</v>
      </c>
      <c r="O230" s="15"/>
      <c r="P230" s="10"/>
      <c r="Q230" s="15"/>
      <c r="R230" s="15"/>
      <c r="T230" s="10"/>
    </row>
    <row r="231" spans="1:20" ht="21.75" hidden="1" customHeight="1" x14ac:dyDescent="0.25">
      <c r="A231" s="8">
        <v>2</v>
      </c>
      <c r="B231" s="8">
        <v>1</v>
      </c>
      <c r="C231" s="20">
        <v>0</v>
      </c>
      <c r="D231" s="14">
        <f t="shared" si="4"/>
        <v>5459.4400000000005</v>
      </c>
      <c r="E231" s="20">
        <v>68</v>
      </c>
      <c r="F231" s="8">
        <v>490026</v>
      </c>
      <c r="G231" s="4" t="s">
        <v>186</v>
      </c>
      <c r="H231" s="19"/>
      <c r="I231" s="21" t="s">
        <v>24</v>
      </c>
      <c r="J231" s="110">
        <v>5459.4400000000005</v>
      </c>
      <c r="K231" s="111">
        <v>3769.77</v>
      </c>
      <c r="L231" s="111">
        <v>1081.92</v>
      </c>
      <c r="M231" s="111">
        <v>112.13</v>
      </c>
      <c r="N231" s="111">
        <v>495.62</v>
      </c>
      <c r="O231" s="15"/>
      <c r="P231" s="10"/>
      <c r="Q231" s="15"/>
      <c r="R231" s="15"/>
      <c r="T231" s="10"/>
    </row>
    <row r="232" spans="1:20" ht="21.75" hidden="1" customHeight="1" x14ac:dyDescent="0.25">
      <c r="A232" s="8">
        <v>2</v>
      </c>
      <c r="B232" s="8">
        <v>1</v>
      </c>
      <c r="C232" s="20">
        <v>122</v>
      </c>
      <c r="D232" s="14">
        <f t="shared" si="4"/>
        <v>7447.72</v>
      </c>
      <c r="E232" s="20">
        <v>122</v>
      </c>
      <c r="F232" s="8">
        <v>490026</v>
      </c>
      <c r="G232" s="4" t="s">
        <v>186</v>
      </c>
      <c r="H232" s="19"/>
      <c r="I232" s="25" t="s">
        <v>29</v>
      </c>
      <c r="J232" s="112">
        <v>7447.72</v>
      </c>
      <c r="K232" s="111">
        <v>5142.68</v>
      </c>
      <c r="L232" s="111">
        <v>1475.95</v>
      </c>
      <c r="M232" s="111">
        <v>152.97</v>
      </c>
      <c r="N232" s="111">
        <v>676.12</v>
      </c>
      <c r="O232" s="15"/>
      <c r="P232" s="10"/>
      <c r="Q232" s="15"/>
      <c r="R232" s="15"/>
      <c r="T232" s="10"/>
    </row>
    <row r="233" spans="1:20" ht="21.75" hidden="1" customHeight="1" x14ac:dyDescent="0.25">
      <c r="A233" s="8">
        <v>2</v>
      </c>
      <c r="B233" s="8">
        <v>1</v>
      </c>
      <c r="C233" s="20">
        <v>112</v>
      </c>
      <c r="D233" s="14">
        <f t="shared" si="4"/>
        <v>3856.7200000000003</v>
      </c>
      <c r="E233" s="20">
        <v>112</v>
      </c>
      <c r="F233" s="8">
        <v>490026</v>
      </c>
      <c r="G233" s="4" t="s">
        <v>186</v>
      </c>
      <c r="H233" s="19"/>
      <c r="I233" s="25" t="s">
        <v>32</v>
      </c>
      <c r="J233" s="112">
        <v>3856.7200000000003</v>
      </c>
      <c r="K233" s="111">
        <v>2663.08</v>
      </c>
      <c r="L233" s="111">
        <v>764.3</v>
      </c>
      <c r="M233" s="111">
        <v>79.209999999999994</v>
      </c>
      <c r="N233" s="111">
        <v>350.13</v>
      </c>
      <c r="O233" s="15"/>
      <c r="P233" s="10"/>
      <c r="Q233" s="15"/>
      <c r="R233" s="15"/>
      <c r="T233" s="10"/>
    </row>
    <row r="234" spans="1:20" ht="21.75" hidden="1" customHeight="1" x14ac:dyDescent="0.25">
      <c r="A234" s="8">
        <v>2</v>
      </c>
      <c r="B234" s="8">
        <v>1</v>
      </c>
      <c r="C234" s="20">
        <v>136</v>
      </c>
      <c r="D234" s="14">
        <f t="shared" si="4"/>
        <v>5053.6100000000006</v>
      </c>
      <c r="E234" s="20">
        <v>136</v>
      </c>
      <c r="F234" s="8">
        <v>490026</v>
      </c>
      <c r="G234" s="4" t="s">
        <v>186</v>
      </c>
      <c r="H234" s="19"/>
      <c r="I234" s="28" t="s">
        <v>44</v>
      </c>
      <c r="J234" s="112">
        <v>5053.6100000000006</v>
      </c>
      <c r="K234" s="111">
        <v>3489.55</v>
      </c>
      <c r="L234" s="111">
        <v>1001.5</v>
      </c>
      <c r="M234" s="111">
        <v>103.8</v>
      </c>
      <c r="N234" s="111">
        <v>458.76</v>
      </c>
      <c r="O234" s="15"/>
      <c r="P234" s="10"/>
      <c r="Q234" s="15"/>
      <c r="R234" s="15"/>
      <c r="T234" s="10"/>
    </row>
    <row r="235" spans="1:20" ht="21.75" hidden="1" customHeight="1" x14ac:dyDescent="0.25">
      <c r="A235" s="8">
        <v>2</v>
      </c>
      <c r="B235" s="8">
        <v>1</v>
      </c>
      <c r="C235" s="20">
        <v>28</v>
      </c>
      <c r="D235" s="14">
        <f t="shared" si="4"/>
        <v>5434.89</v>
      </c>
      <c r="E235" s="20">
        <v>28</v>
      </c>
      <c r="F235" s="8">
        <v>490026</v>
      </c>
      <c r="G235" s="4" t="s">
        <v>186</v>
      </c>
      <c r="H235" s="19"/>
      <c r="I235" s="28" t="s">
        <v>36</v>
      </c>
      <c r="J235" s="112">
        <v>5434.89</v>
      </c>
      <c r="K235" s="111">
        <v>3752.82</v>
      </c>
      <c r="L235" s="111">
        <v>1077.06</v>
      </c>
      <c r="M235" s="111">
        <v>111.63</v>
      </c>
      <c r="N235" s="111">
        <v>493.38</v>
      </c>
      <c r="O235" s="15"/>
      <c r="P235" s="10"/>
      <c r="Q235" s="15"/>
      <c r="R235" s="15"/>
      <c r="T235" s="10"/>
    </row>
    <row r="236" spans="1:20" ht="21.75" hidden="1" customHeight="1" x14ac:dyDescent="0.25">
      <c r="A236" s="8">
        <v>2</v>
      </c>
      <c r="B236" s="8">
        <v>1</v>
      </c>
      <c r="C236" s="20">
        <v>16</v>
      </c>
      <c r="D236" s="14">
        <f t="shared" si="4"/>
        <v>3109.76</v>
      </c>
      <c r="E236" s="20">
        <v>16</v>
      </c>
      <c r="F236" s="8">
        <v>490026</v>
      </c>
      <c r="G236" s="4" t="s">
        <v>186</v>
      </c>
      <c r="H236" s="19"/>
      <c r="I236" s="28" t="s">
        <v>46</v>
      </c>
      <c r="J236" s="112">
        <v>3109.76</v>
      </c>
      <c r="K236" s="111">
        <v>2147.31</v>
      </c>
      <c r="L236" s="111">
        <v>616.28</v>
      </c>
      <c r="M236" s="111">
        <v>63.87</v>
      </c>
      <c r="N236" s="111">
        <v>282.3</v>
      </c>
      <c r="O236" s="15"/>
      <c r="P236" s="10"/>
      <c r="Q236" s="15"/>
      <c r="R236" s="15"/>
      <c r="T236" s="10"/>
    </row>
    <row r="237" spans="1:20" ht="36" hidden="1" customHeight="1" x14ac:dyDescent="0.25">
      <c r="A237" s="8">
        <v>2</v>
      </c>
      <c r="B237" s="8">
        <v>1</v>
      </c>
      <c r="C237" s="20">
        <v>82</v>
      </c>
      <c r="D237" s="14">
        <f t="shared" si="4"/>
        <v>2539.2700000000004</v>
      </c>
      <c r="E237" s="20">
        <v>82</v>
      </c>
      <c r="F237" s="8">
        <v>490026</v>
      </c>
      <c r="G237" s="4" t="s">
        <v>186</v>
      </c>
      <c r="H237" s="19"/>
      <c r="I237" s="122" t="s">
        <v>38</v>
      </c>
      <c r="J237" s="58">
        <v>2539.2700000000004</v>
      </c>
      <c r="K237" s="91">
        <v>1753.38</v>
      </c>
      <c r="L237" s="91">
        <v>503.22</v>
      </c>
      <c r="M237" s="91">
        <v>52.15</v>
      </c>
      <c r="N237" s="91">
        <v>230.52</v>
      </c>
      <c r="O237" s="123"/>
      <c r="P237" s="10"/>
      <c r="Q237" s="15"/>
      <c r="R237" s="15"/>
      <c r="T237" s="10"/>
    </row>
    <row r="238" spans="1:20" ht="21.75" hidden="1" customHeight="1" x14ac:dyDescent="0.25">
      <c r="H238" s="19"/>
      <c r="I238" s="190" t="s">
        <v>41</v>
      </c>
      <c r="J238" s="191"/>
      <c r="K238" s="191"/>
      <c r="L238" s="191"/>
      <c r="M238" s="191"/>
      <c r="N238" s="192"/>
      <c r="P238" s="10"/>
      <c r="T238" s="10"/>
    </row>
    <row r="239" spans="1:20" ht="21.75" hidden="1" customHeight="1" x14ac:dyDescent="0.25">
      <c r="A239" s="8">
        <v>2</v>
      </c>
      <c r="B239" s="8">
        <v>2</v>
      </c>
      <c r="C239" s="8">
        <v>0</v>
      </c>
      <c r="D239" s="14">
        <f t="shared" si="4"/>
        <v>1837.26</v>
      </c>
      <c r="E239" s="8">
        <v>0</v>
      </c>
      <c r="F239" s="8">
        <v>490026</v>
      </c>
      <c r="G239" s="4" t="s">
        <v>186</v>
      </c>
      <c r="H239" s="19"/>
      <c r="I239" s="25"/>
      <c r="J239" s="113">
        <v>1837.26</v>
      </c>
      <c r="K239" s="111">
        <v>1237.72</v>
      </c>
      <c r="L239" s="111">
        <v>355.23</v>
      </c>
      <c r="M239" s="111">
        <v>75.03</v>
      </c>
      <c r="N239" s="111">
        <v>169.28</v>
      </c>
      <c r="P239" s="10"/>
      <c r="T239" s="10"/>
    </row>
    <row r="240" spans="1:20" ht="21.75" hidden="1" customHeight="1" x14ac:dyDescent="0.3">
      <c r="H240" s="19"/>
      <c r="I240" s="190" t="s">
        <v>54</v>
      </c>
      <c r="J240" s="191"/>
      <c r="K240" s="191"/>
      <c r="L240" s="191"/>
      <c r="M240" s="191"/>
      <c r="N240" s="192"/>
      <c r="P240" s="10"/>
      <c r="T240" s="10"/>
    </row>
    <row r="241" spans="1:20" ht="21.75" hidden="1" customHeight="1" x14ac:dyDescent="0.25">
      <c r="A241" s="8">
        <v>2</v>
      </c>
      <c r="B241" s="8">
        <v>3</v>
      </c>
      <c r="C241" s="8">
        <v>85</v>
      </c>
      <c r="D241" s="14">
        <f t="shared" si="4"/>
        <v>451.99000000000007</v>
      </c>
      <c r="E241" s="8">
        <v>0</v>
      </c>
      <c r="F241" s="8">
        <v>490026</v>
      </c>
      <c r="G241" s="4" t="s">
        <v>186</v>
      </c>
      <c r="H241" s="19"/>
      <c r="I241" s="25" t="s">
        <v>48</v>
      </c>
      <c r="J241" s="113">
        <v>451.99000000000007</v>
      </c>
      <c r="K241" s="111">
        <v>316.36</v>
      </c>
      <c r="L241" s="111">
        <v>90.8</v>
      </c>
      <c r="M241" s="111">
        <v>25.66</v>
      </c>
      <c r="N241" s="111">
        <v>19.170000000000002</v>
      </c>
      <c r="P241" s="10"/>
      <c r="T241" s="10"/>
    </row>
    <row r="242" spans="1:20" ht="21.75" hidden="1" customHeight="1" thickBot="1" x14ac:dyDescent="0.25">
      <c r="A242" s="8">
        <v>2</v>
      </c>
      <c r="B242" s="8">
        <v>3</v>
      </c>
      <c r="C242" s="8">
        <v>0</v>
      </c>
      <c r="D242" s="14">
        <f t="shared" si="4"/>
        <v>559.87</v>
      </c>
      <c r="E242" s="8">
        <v>86</v>
      </c>
      <c r="F242" s="8">
        <v>490026</v>
      </c>
      <c r="G242" s="4" t="s">
        <v>186</v>
      </c>
      <c r="H242" s="19"/>
      <c r="I242" s="25" t="s">
        <v>59</v>
      </c>
      <c r="J242" s="113">
        <v>559.87</v>
      </c>
      <c r="K242" s="111">
        <v>395.46</v>
      </c>
      <c r="L242" s="111">
        <v>113.5</v>
      </c>
      <c r="M242" s="111">
        <v>27.33</v>
      </c>
      <c r="N242" s="111">
        <v>23.58</v>
      </c>
      <c r="P242" s="10"/>
      <c r="T242" s="10"/>
    </row>
    <row r="243" spans="1:20" ht="21.75" hidden="1" customHeight="1" thickBot="1" x14ac:dyDescent="0.25">
      <c r="H243" s="213" t="s">
        <v>61</v>
      </c>
      <c r="I243" s="214"/>
      <c r="J243" s="214"/>
      <c r="K243" s="214"/>
      <c r="L243" s="214"/>
      <c r="M243" s="214"/>
      <c r="N243" s="215"/>
      <c r="P243" s="10"/>
      <c r="T243" s="10"/>
    </row>
    <row r="244" spans="1:20" ht="21.75" hidden="1" customHeight="1" x14ac:dyDescent="0.25">
      <c r="H244" s="19"/>
      <c r="I244" s="204" t="s">
        <v>23</v>
      </c>
      <c r="J244" s="205"/>
      <c r="K244" s="205"/>
      <c r="L244" s="205"/>
      <c r="M244" s="205"/>
      <c r="N244" s="206"/>
      <c r="P244" s="10"/>
      <c r="T244" s="10"/>
    </row>
    <row r="245" spans="1:20" ht="21.75" hidden="1" customHeight="1" x14ac:dyDescent="0.25">
      <c r="A245" s="8">
        <v>2</v>
      </c>
      <c r="B245" s="8">
        <v>3</v>
      </c>
      <c r="C245" s="20">
        <v>97</v>
      </c>
      <c r="D245" s="14">
        <f t="shared" si="4"/>
        <v>816.14</v>
      </c>
      <c r="E245" s="20">
        <v>97</v>
      </c>
      <c r="F245" s="8">
        <v>490007</v>
      </c>
      <c r="G245" s="4" t="s">
        <v>186</v>
      </c>
      <c r="H245" s="19"/>
      <c r="I245" s="21" t="s">
        <v>43</v>
      </c>
      <c r="J245" s="110">
        <v>816.14</v>
      </c>
      <c r="K245" s="111">
        <v>586.44000000000005</v>
      </c>
      <c r="L245" s="111">
        <v>168.31</v>
      </c>
      <c r="M245" s="111">
        <v>25.64</v>
      </c>
      <c r="N245" s="111">
        <v>35.75</v>
      </c>
      <c r="O245" s="24"/>
      <c r="P245" s="10"/>
      <c r="T245" s="10"/>
    </row>
    <row r="246" spans="1:20" ht="21.75" hidden="1" customHeight="1" x14ac:dyDescent="0.25">
      <c r="A246" s="8">
        <v>2</v>
      </c>
      <c r="B246" s="8">
        <v>3</v>
      </c>
      <c r="C246" s="20">
        <v>0</v>
      </c>
      <c r="D246" s="14">
        <f t="shared" si="4"/>
        <v>1230.8000000000002</v>
      </c>
      <c r="E246" s="20">
        <v>68</v>
      </c>
      <c r="F246" s="8">
        <v>490007</v>
      </c>
      <c r="G246" s="4" t="s">
        <v>186</v>
      </c>
      <c r="H246" s="19"/>
      <c r="I246" s="21" t="s">
        <v>24</v>
      </c>
      <c r="J246" s="110">
        <v>1230.8000000000002</v>
      </c>
      <c r="K246" s="111">
        <v>884.39</v>
      </c>
      <c r="L246" s="111">
        <v>253.82</v>
      </c>
      <c r="M246" s="111">
        <v>38.67</v>
      </c>
      <c r="N246" s="111">
        <v>53.92</v>
      </c>
      <c r="P246" s="10"/>
      <c r="T246" s="10"/>
    </row>
    <row r="247" spans="1:20" ht="21.75" hidden="1" customHeight="1" x14ac:dyDescent="0.25">
      <c r="A247" s="8">
        <v>2</v>
      </c>
      <c r="B247" s="8">
        <v>3</v>
      </c>
      <c r="C247" s="20">
        <v>112</v>
      </c>
      <c r="D247" s="14">
        <f t="shared" si="4"/>
        <v>869.48</v>
      </c>
      <c r="E247" s="20">
        <v>112</v>
      </c>
      <c r="F247" s="8">
        <v>490007</v>
      </c>
      <c r="G247" s="4" t="s">
        <v>186</v>
      </c>
      <c r="H247" s="19"/>
      <c r="I247" s="25" t="s">
        <v>32</v>
      </c>
      <c r="J247" s="112">
        <v>869.48</v>
      </c>
      <c r="K247" s="111">
        <v>624.76</v>
      </c>
      <c r="L247" s="111">
        <v>179.31</v>
      </c>
      <c r="M247" s="111">
        <v>27.32</v>
      </c>
      <c r="N247" s="111">
        <v>38.090000000000003</v>
      </c>
      <c r="P247" s="10"/>
      <c r="T247" s="10"/>
    </row>
    <row r="248" spans="1:20" ht="21.75" hidden="1" customHeight="1" x14ac:dyDescent="0.25">
      <c r="A248" s="8">
        <v>2</v>
      </c>
      <c r="B248" s="8">
        <v>3</v>
      </c>
      <c r="C248" s="20">
        <v>162</v>
      </c>
      <c r="D248" s="14">
        <f t="shared" si="4"/>
        <v>677.6099999999999</v>
      </c>
      <c r="E248" s="20">
        <v>162</v>
      </c>
      <c r="F248" s="8">
        <v>490007</v>
      </c>
      <c r="G248" s="4" t="s">
        <v>186</v>
      </c>
      <c r="H248" s="19"/>
      <c r="I248" s="28" t="s">
        <v>33</v>
      </c>
      <c r="J248" s="112">
        <v>677.6099999999999</v>
      </c>
      <c r="K248" s="111">
        <v>486.9</v>
      </c>
      <c r="L248" s="111">
        <v>139.74</v>
      </c>
      <c r="M248" s="111">
        <v>21.29</v>
      </c>
      <c r="N248" s="111">
        <v>29.68</v>
      </c>
      <c r="P248" s="10"/>
      <c r="T248" s="10"/>
    </row>
    <row r="249" spans="1:20" ht="21.75" hidden="1" customHeight="1" x14ac:dyDescent="0.25">
      <c r="A249" s="8">
        <v>2</v>
      </c>
      <c r="B249" s="8">
        <v>3</v>
      </c>
      <c r="C249" s="20">
        <v>65</v>
      </c>
      <c r="D249" s="14">
        <f t="shared" si="4"/>
        <v>580.87</v>
      </c>
      <c r="E249" s="20">
        <v>65</v>
      </c>
      <c r="F249" s="8">
        <v>490007</v>
      </c>
      <c r="G249" s="4" t="s">
        <v>186</v>
      </c>
      <c r="H249" s="19"/>
      <c r="I249" s="28" t="s">
        <v>34</v>
      </c>
      <c r="J249" s="112">
        <v>580.87</v>
      </c>
      <c r="K249" s="111">
        <v>417.38</v>
      </c>
      <c r="L249" s="111">
        <v>119.79</v>
      </c>
      <c r="M249" s="111">
        <v>18.25</v>
      </c>
      <c r="N249" s="111">
        <v>25.45</v>
      </c>
      <c r="P249" s="10"/>
      <c r="T249" s="10"/>
    </row>
    <row r="250" spans="1:20" ht="21.75" hidden="1" customHeight="1" x14ac:dyDescent="0.25">
      <c r="A250" s="8">
        <v>2</v>
      </c>
      <c r="B250" s="8">
        <v>3</v>
      </c>
      <c r="C250" s="20">
        <v>60</v>
      </c>
      <c r="D250" s="14">
        <f t="shared" si="4"/>
        <v>869.48</v>
      </c>
      <c r="E250" s="20">
        <v>60</v>
      </c>
      <c r="F250" s="8">
        <v>490007</v>
      </c>
      <c r="G250" s="4" t="s">
        <v>186</v>
      </c>
      <c r="H250" s="19"/>
      <c r="I250" s="28" t="s">
        <v>56</v>
      </c>
      <c r="J250" s="112">
        <v>869.48</v>
      </c>
      <c r="K250" s="111">
        <v>624.76</v>
      </c>
      <c r="L250" s="111">
        <v>179.31</v>
      </c>
      <c r="M250" s="111">
        <v>27.32</v>
      </c>
      <c r="N250" s="111">
        <v>38.090000000000003</v>
      </c>
      <c r="P250" s="10"/>
      <c r="T250" s="10"/>
    </row>
    <row r="251" spans="1:20" ht="21.75" hidden="1" customHeight="1" x14ac:dyDescent="0.25">
      <c r="A251" s="8">
        <v>2</v>
      </c>
      <c r="B251" s="8">
        <v>3</v>
      </c>
      <c r="C251" s="20">
        <v>53</v>
      </c>
      <c r="D251" s="14">
        <f t="shared" si="4"/>
        <v>968.21999999999991</v>
      </c>
      <c r="E251" s="20">
        <v>53</v>
      </c>
      <c r="F251" s="8">
        <v>490007</v>
      </c>
      <c r="G251" s="4" t="s">
        <v>186</v>
      </c>
      <c r="H251" s="19"/>
      <c r="I251" s="28" t="s">
        <v>35</v>
      </c>
      <c r="J251" s="112">
        <v>968.21999999999991</v>
      </c>
      <c r="K251" s="111">
        <v>695.71</v>
      </c>
      <c r="L251" s="111">
        <v>199.67</v>
      </c>
      <c r="M251" s="111">
        <v>30.42</v>
      </c>
      <c r="N251" s="111">
        <v>42.42</v>
      </c>
      <c r="P251" s="10"/>
      <c r="T251" s="10"/>
    </row>
    <row r="252" spans="1:20" ht="21.75" hidden="1" customHeight="1" x14ac:dyDescent="0.25">
      <c r="A252" s="8">
        <v>2</v>
      </c>
      <c r="B252" s="8">
        <v>3</v>
      </c>
      <c r="C252" s="20">
        <v>136</v>
      </c>
      <c r="D252" s="14">
        <f t="shared" si="4"/>
        <v>1139.3</v>
      </c>
      <c r="E252" s="20">
        <v>136</v>
      </c>
      <c r="F252" s="8">
        <v>490007</v>
      </c>
      <c r="G252" s="4" t="s">
        <v>186</v>
      </c>
      <c r="H252" s="19"/>
      <c r="I252" s="28" t="s">
        <v>44</v>
      </c>
      <c r="J252" s="112">
        <v>1139.3</v>
      </c>
      <c r="K252" s="111">
        <v>818.65</v>
      </c>
      <c r="L252" s="111">
        <v>234.95</v>
      </c>
      <c r="M252" s="111">
        <v>35.79</v>
      </c>
      <c r="N252" s="111">
        <v>49.91</v>
      </c>
      <c r="P252" s="10"/>
      <c r="T252" s="10"/>
    </row>
    <row r="253" spans="1:20" ht="21.75" hidden="1" customHeight="1" x14ac:dyDescent="0.25">
      <c r="A253" s="8">
        <v>2</v>
      </c>
      <c r="B253" s="8">
        <v>3</v>
      </c>
      <c r="C253" s="20">
        <v>28</v>
      </c>
      <c r="D253" s="14">
        <f t="shared" si="4"/>
        <v>1225.27</v>
      </c>
      <c r="E253" s="20">
        <v>28</v>
      </c>
      <c r="F253" s="8">
        <v>490007</v>
      </c>
      <c r="G253" s="4" t="s">
        <v>186</v>
      </c>
      <c r="H253" s="19"/>
      <c r="I253" s="28" t="s">
        <v>36</v>
      </c>
      <c r="J253" s="112">
        <v>1225.27</v>
      </c>
      <c r="K253" s="111">
        <v>880.42</v>
      </c>
      <c r="L253" s="111">
        <v>252.68</v>
      </c>
      <c r="M253" s="111">
        <v>38.49</v>
      </c>
      <c r="N253" s="111">
        <v>53.68</v>
      </c>
      <c r="P253" s="10"/>
      <c r="T253" s="10"/>
    </row>
    <row r="254" spans="1:20" ht="21.75" hidden="1" customHeight="1" x14ac:dyDescent="0.25">
      <c r="A254" s="8">
        <v>2</v>
      </c>
      <c r="B254" s="8">
        <v>3</v>
      </c>
      <c r="C254" s="20">
        <v>58</v>
      </c>
      <c r="D254" s="14">
        <f t="shared" si="4"/>
        <v>816.14</v>
      </c>
      <c r="E254" s="20">
        <v>58</v>
      </c>
      <c r="F254" s="8">
        <v>490007</v>
      </c>
      <c r="G254" s="4" t="s">
        <v>186</v>
      </c>
      <c r="H254" s="19"/>
      <c r="I254" s="28" t="s">
        <v>51</v>
      </c>
      <c r="J254" s="112">
        <v>816.14</v>
      </c>
      <c r="K254" s="111">
        <v>586.44000000000005</v>
      </c>
      <c r="L254" s="111">
        <v>168.31</v>
      </c>
      <c r="M254" s="111">
        <v>25.64</v>
      </c>
      <c r="N254" s="111">
        <v>35.75</v>
      </c>
      <c r="P254" s="10"/>
      <c r="T254" s="10"/>
    </row>
    <row r="255" spans="1:20" ht="21.75" hidden="1" customHeight="1" x14ac:dyDescent="0.25">
      <c r="A255" s="8">
        <v>2</v>
      </c>
      <c r="B255" s="8">
        <v>3</v>
      </c>
      <c r="C255" s="20">
        <v>16</v>
      </c>
      <c r="D255" s="14">
        <f t="shared" si="4"/>
        <v>701.09</v>
      </c>
      <c r="E255" s="20">
        <v>16</v>
      </c>
      <c r="F255" s="8">
        <v>490007</v>
      </c>
      <c r="G255" s="4" t="s">
        <v>186</v>
      </c>
      <c r="H255" s="19"/>
      <c r="I255" s="28" t="s">
        <v>46</v>
      </c>
      <c r="J255" s="112">
        <v>701.09</v>
      </c>
      <c r="K255" s="111">
        <v>503.76</v>
      </c>
      <c r="L255" s="111">
        <v>144.58000000000001</v>
      </c>
      <c r="M255" s="111">
        <v>22.03</v>
      </c>
      <c r="N255" s="111">
        <v>30.72</v>
      </c>
      <c r="P255" s="10"/>
      <c r="T255" s="10"/>
    </row>
    <row r="256" spans="1:20" ht="21.75" hidden="1" customHeight="1" x14ac:dyDescent="0.25">
      <c r="A256" s="8">
        <v>2</v>
      </c>
      <c r="B256" s="8">
        <v>3</v>
      </c>
      <c r="C256" s="20">
        <v>42</v>
      </c>
      <c r="D256" s="14">
        <f t="shared" si="4"/>
        <v>1654.5700000000002</v>
      </c>
      <c r="E256" s="20">
        <v>42</v>
      </c>
      <c r="F256" s="8">
        <v>490007</v>
      </c>
      <c r="G256" s="4" t="s">
        <v>186</v>
      </c>
      <c r="H256" s="19"/>
      <c r="I256" s="28" t="s">
        <v>57</v>
      </c>
      <c r="J256" s="112">
        <v>1654.5700000000002</v>
      </c>
      <c r="K256" s="111">
        <v>1262.68</v>
      </c>
      <c r="L256" s="111">
        <v>362.39</v>
      </c>
      <c r="M256" s="111">
        <v>20</v>
      </c>
      <c r="N256" s="111">
        <v>9.5</v>
      </c>
      <c r="P256" s="10"/>
      <c r="T256" s="10"/>
    </row>
    <row r="257" spans="1:22" ht="39" hidden="1" customHeight="1" thickBot="1" x14ac:dyDescent="0.25">
      <c r="A257" s="8">
        <v>2</v>
      </c>
      <c r="B257" s="8">
        <v>3</v>
      </c>
      <c r="C257" s="20">
        <v>82</v>
      </c>
      <c r="D257" s="14">
        <f t="shared" si="4"/>
        <v>572.45000000000005</v>
      </c>
      <c r="E257" s="20">
        <v>82</v>
      </c>
      <c r="F257" s="8">
        <v>490007</v>
      </c>
      <c r="G257" s="4" t="s">
        <v>186</v>
      </c>
      <c r="H257" s="19"/>
      <c r="I257" s="29" t="s">
        <v>38</v>
      </c>
      <c r="J257" s="113">
        <v>572.45000000000005</v>
      </c>
      <c r="K257" s="111">
        <v>411.34</v>
      </c>
      <c r="L257" s="111">
        <v>118.05</v>
      </c>
      <c r="M257" s="111">
        <v>17.98</v>
      </c>
      <c r="N257" s="111">
        <v>25.08</v>
      </c>
      <c r="P257" s="10"/>
      <c r="T257" s="10"/>
    </row>
    <row r="258" spans="1:22" ht="21.75" hidden="1" customHeight="1" x14ac:dyDescent="0.25">
      <c r="H258" s="19"/>
      <c r="I258" s="204" t="s">
        <v>39</v>
      </c>
      <c r="J258" s="205"/>
      <c r="K258" s="205"/>
      <c r="L258" s="205"/>
      <c r="M258" s="205"/>
      <c r="N258" s="206"/>
      <c r="P258" s="10"/>
      <c r="T258" s="10"/>
    </row>
    <row r="259" spans="1:22" ht="21.75" hidden="1" customHeight="1" x14ac:dyDescent="0.25">
      <c r="A259" s="8">
        <v>2</v>
      </c>
      <c r="B259" s="8">
        <v>1</v>
      </c>
      <c r="C259" s="20">
        <v>97</v>
      </c>
      <c r="D259" s="14">
        <f t="shared" si="4"/>
        <v>2366.8000000000002</v>
      </c>
      <c r="E259" s="20">
        <v>97</v>
      </c>
      <c r="F259" s="8">
        <v>490007</v>
      </c>
      <c r="G259" s="4" t="s">
        <v>186</v>
      </c>
      <c r="H259" s="19"/>
      <c r="I259" s="21" t="s">
        <v>43</v>
      </c>
      <c r="J259" s="110">
        <v>2366.8000000000002</v>
      </c>
      <c r="K259" s="111">
        <v>1700.67</v>
      </c>
      <c r="L259" s="111">
        <v>488.09</v>
      </c>
      <c r="M259" s="111">
        <v>74.36</v>
      </c>
      <c r="N259" s="111">
        <v>103.68</v>
      </c>
      <c r="O259" s="15"/>
      <c r="P259" s="10"/>
      <c r="Q259" s="15"/>
      <c r="R259" s="15"/>
      <c r="T259" s="10"/>
    </row>
    <row r="260" spans="1:22" ht="21.75" hidden="1" customHeight="1" x14ac:dyDescent="0.25">
      <c r="A260" s="8">
        <v>2</v>
      </c>
      <c r="B260" s="8">
        <v>1</v>
      </c>
      <c r="C260" s="20">
        <v>0</v>
      </c>
      <c r="D260" s="14">
        <f t="shared" si="4"/>
        <v>3569.31</v>
      </c>
      <c r="E260" s="20">
        <v>68</v>
      </c>
      <c r="F260" s="8">
        <v>490007</v>
      </c>
      <c r="G260" s="4" t="s">
        <v>186</v>
      </c>
      <c r="H260" s="19"/>
      <c r="I260" s="21" t="s">
        <v>24</v>
      </c>
      <c r="J260" s="110">
        <v>3569.31</v>
      </c>
      <c r="K260" s="111">
        <v>2564.7399999999998</v>
      </c>
      <c r="L260" s="111">
        <v>736.08</v>
      </c>
      <c r="M260" s="111">
        <v>112.13</v>
      </c>
      <c r="N260" s="111">
        <v>156.36000000000001</v>
      </c>
      <c r="O260" s="15"/>
      <c r="P260" s="10"/>
      <c r="Q260" s="15"/>
      <c r="R260" s="15"/>
      <c r="T260" s="10"/>
    </row>
    <row r="261" spans="1:22" ht="21.75" hidden="1" customHeight="1" x14ac:dyDescent="0.25">
      <c r="A261" s="8">
        <v>2</v>
      </c>
      <c r="B261" s="8">
        <v>1</v>
      </c>
      <c r="C261" s="20">
        <v>112</v>
      </c>
      <c r="D261" s="14">
        <f t="shared" si="4"/>
        <v>2521.4700000000003</v>
      </c>
      <c r="E261" s="20">
        <v>112</v>
      </c>
      <c r="F261" s="8">
        <v>490007</v>
      </c>
      <c r="G261" s="4" t="s">
        <v>186</v>
      </c>
      <c r="H261" s="19"/>
      <c r="I261" s="25" t="s">
        <v>32</v>
      </c>
      <c r="J261" s="112">
        <v>2521.4700000000003</v>
      </c>
      <c r="K261" s="111">
        <v>1811.81</v>
      </c>
      <c r="L261" s="111">
        <v>519.99</v>
      </c>
      <c r="M261" s="111">
        <v>79.209999999999994</v>
      </c>
      <c r="N261" s="111">
        <v>110.46</v>
      </c>
      <c r="O261" s="15"/>
      <c r="P261" s="10"/>
      <c r="Q261" s="15"/>
      <c r="R261" s="15"/>
      <c r="T261" s="10"/>
    </row>
    <row r="262" spans="1:22" ht="21.75" hidden="1" customHeight="1" x14ac:dyDescent="0.25">
      <c r="A262" s="8">
        <v>2</v>
      </c>
      <c r="B262" s="8">
        <v>1</v>
      </c>
      <c r="C262" s="20">
        <v>162</v>
      </c>
      <c r="D262" s="14">
        <f t="shared" si="4"/>
        <v>1965.07</v>
      </c>
      <c r="E262" s="20">
        <v>162</v>
      </c>
      <c r="F262" s="8">
        <v>490007</v>
      </c>
      <c r="G262" s="4" t="s">
        <v>186</v>
      </c>
      <c r="H262" s="19"/>
      <c r="I262" s="28" t="s">
        <v>33</v>
      </c>
      <c r="J262" s="112">
        <v>1965.07</v>
      </c>
      <c r="K262" s="111">
        <v>1412.01</v>
      </c>
      <c r="L262" s="111">
        <v>405.25</v>
      </c>
      <c r="M262" s="111">
        <v>61.73</v>
      </c>
      <c r="N262" s="111">
        <v>86.08</v>
      </c>
      <c r="O262" s="15"/>
      <c r="P262" s="10"/>
      <c r="Q262" s="15"/>
      <c r="R262" s="15"/>
      <c r="T262" s="10"/>
    </row>
    <row r="263" spans="1:22" ht="21.75" hidden="1" customHeight="1" x14ac:dyDescent="0.25">
      <c r="A263" s="8">
        <v>2</v>
      </c>
      <c r="B263" s="8">
        <v>1</v>
      </c>
      <c r="C263" s="20">
        <v>65</v>
      </c>
      <c r="D263" s="14">
        <f t="shared" si="4"/>
        <v>1684.48</v>
      </c>
      <c r="E263" s="20">
        <v>65</v>
      </c>
      <c r="F263" s="8">
        <v>490007</v>
      </c>
      <c r="G263" s="4" t="s">
        <v>186</v>
      </c>
      <c r="H263" s="19"/>
      <c r="I263" s="28" t="s">
        <v>34</v>
      </c>
      <c r="J263" s="112">
        <v>1684.48</v>
      </c>
      <c r="K263" s="111">
        <v>1210.3900000000001</v>
      </c>
      <c r="L263" s="111">
        <v>347.38</v>
      </c>
      <c r="M263" s="111">
        <v>52.92</v>
      </c>
      <c r="N263" s="111">
        <v>73.790000000000006</v>
      </c>
      <c r="O263" s="15"/>
      <c r="P263" s="10"/>
      <c r="Q263" s="15"/>
      <c r="R263" s="15"/>
      <c r="T263" s="10"/>
    </row>
    <row r="264" spans="1:22" ht="21.75" hidden="1" customHeight="1" x14ac:dyDescent="0.25">
      <c r="A264" s="8">
        <v>2</v>
      </c>
      <c r="B264" s="8">
        <v>1</v>
      </c>
      <c r="C264" s="20">
        <v>60</v>
      </c>
      <c r="D264" s="14">
        <f t="shared" si="4"/>
        <v>2521.4700000000003</v>
      </c>
      <c r="E264" s="20">
        <v>60</v>
      </c>
      <c r="F264" s="8">
        <v>490007</v>
      </c>
      <c r="G264" s="4" t="s">
        <v>186</v>
      </c>
      <c r="H264" s="19"/>
      <c r="I264" s="28" t="s">
        <v>56</v>
      </c>
      <c r="J264" s="112">
        <v>2521.4700000000003</v>
      </c>
      <c r="K264" s="111">
        <v>1811.81</v>
      </c>
      <c r="L264" s="111">
        <v>519.99</v>
      </c>
      <c r="M264" s="111">
        <v>79.209999999999994</v>
      </c>
      <c r="N264" s="111">
        <v>110.46</v>
      </c>
      <c r="O264" s="15"/>
      <c r="P264" s="10"/>
      <c r="Q264" s="15"/>
      <c r="R264" s="15"/>
      <c r="T264" s="10"/>
    </row>
    <row r="265" spans="1:22" ht="21.75" hidden="1" customHeight="1" x14ac:dyDescent="0.25">
      <c r="A265" s="8">
        <v>2</v>
      </c>
      <c r="B265" s="8">
        <v>1</v>
      </c>
      <c r="C265" s="20">
        <v>53</v>
      </c>
      <c r="D265" s="14">
        <f t="shared" si="4"/>
        <v>2807.84</v>
      </c>
      <c r="E265" s="20">
        <v>53</v>
      </c>
      <c r="F265" s="8">
        <v>490007</v>
      </c>
      <c r="G265" s="4" t="s">
        <v>186</v>
      </c>
      <c r="H265" s="19"/>
      <c r="I265" s="28" t="s">
        <v>35</v>
      </c>
      <c r="J265" s="112">
        <v>2807.84</v>
      </c>
      <c r="K265" s="111">
        <v>2017.58</v>
      </c>
      <c r="L265" s="111">
        <v>579.04999999999995</v>
      </c>
      <c r="M265" s="111">
        <v>88.21</v>
      </c>
      <c r="N265" s="111">
        <v>123</v>
      </c>
      <c r="O265" s="15"/>
      <c r="P265" s="10"/>
      <c r="Q265" s="15"/>
      <c r="R265" s="15"/>
      <c r="T265" s="10"/>
    </row>
    <row r="266" spans="1:22" ht="21.75" hidden="1" customHeight="1" x14ac:dyDescent="0.25">
      <c r="A266" s="8">
        <v>2</v>
      </c>
      <c r="B266" s="8">
        <v>1</v>
      </c>
      <c r="C266" s="20">
        <v>136</v>
      </c>
      <c r="D266" s="14">
        <f t="shared" si="4"/>
        <v>3303.9800000000005</v>
      </c>
      <c r="E266" s="20">
        <v>136</v>
      </c>
      <c r="F266" s="8">
        <v>490007</v>
      </c>
      <c r="G266" s="4" t="s">
        <v>186</v>
      </c>
      <c r="H266" s="19"/>
      <c r="I266" s="28" t="s">
        <v>44</v>
      </c>
      <c r="J266" s="112">
        <v>3303.9800000000005</v>
      </c>
      <c r="K266" s="111">
        <v>2374.09</v>
      </c>
      <c r="L266" s="111">
        <v>681.36</v>
      </c>
      <c r="M266" s="111">
        <v>103.8</v>
      </c>
      <c r="N266" s="111">
        <v>144.72999999999999</v>
      </c>
      <c r="O266" s="15"/>
      <c r="P266" s="10"/>
      <c r="Q266" s="15"/>
      <c r="R266" s="15"/>
      <c r="T266" s="10"/>
    </row>
    <row r="267" spans="1:22" ht="21.75" hidden="1" customHeight="1" x14ac:dyDescent="0.25">
      <c r="A267" s="8">
        <v>2</v>
      </c>
      <c r="B267" s="8">
        <v>1</v>
      </c>
      <c r="C267" s="20">
        <v>28</v>
      </c>
      <c r="D267" s="14">
        <f t="shared" si="4"/>
        <v>3553.27</v>
      </c>
      <c r="E267" s="20">
        <v>28</v>
      </c>
      <c r="F267" s="8">
        <v>490007</v>
      </c>
      <c r="G267" s="4" t="s">
        <v>186</v>
      </c>
      <c r="H267" s="19"/>
      <c r="I267" s="28" t="s">
        <v>36</v>
      </c>
      <c r="J267" s="112">
        <v>3553.27</v>
      </c>
      <c r="K267" s="111">
        <v>2553.21</v>
      </c>
      <c r="L267" s="111">
        <v>732.77</v>
      </c>
      <c r="M267" s="111">
        <v>111.63</v>
      </c>
      <c r="N267" s="111">
        <v>155.66</v>
      </c>
      <c r="O267" s="15"/>
      <c r="P267" s="10"/>
      <c r="Q267" s="15"/>
      <c r="R267" s="15"/>
      <c r="T267" s="10"/>
    </row>
    <row r="268" spans="1:22" ht="21.75" hidden="1" customHeight="1" x14ac:dyDescent="0.25">
      <c r="A268" s="8">
        <v>2</v>
      </c>
      <c r="B268" s="8">
        <v>1</v>
      </c>
      <c r="C268" s="20">
        <v>58</v>
      </c>
      <c r="D268" s="14">
        <f t="shared" si="4"/>
        <v>2366.8000000000002</v>
      </c>
      <c r="E268" s="20">
        <v>58</v>
      </c>
      <c r="F268" s="8">
        <v>490007</v>
      </c>
      <c r="G268" s="4" t="s">
        <v>186</v>
      </c>
      <c r="H268" s="19"/>
      <c r="I268" s="28" t="s">
        <v>51</v>
      </c>
      <c r="J268" s="112">
        <v>2366.8000000000002</v>
      </c>
      <c r="K268" s="111">
        <v>1700.67</v>
      </c>
      <c r="L268" s="111">
        <v>488.09</v>
      </c>
      <c r="M268" s="111">
        <v>74.36</v>
      </c>
      <c r="N268" s="111">
        <v>103.68</v>
      </c>
      <c r="O268" s="15"/>
      <c r="P268" s="10"/>
      <c r="Q268" s="15"/>
      <c r="R268" s="15"/>
      <c r="T268" s="10"/>
    </row>
    <row r="269" spans="1:22" ht="21.75" hidden="1" customHeight="1" x14ac:dyDescent="0.25">
      <c r="A269" s="8">
        <v>2</v>
      </c>
      <c r="B269" s="8">
        <v>1</v>
      </c>
      <c r="C269" s="20">
        <v>16</v>
      </c>
      <c r="D269" s="14">
        <f t="shared" si="4"/>
        <v>2033.12</v>
      </c>
      <c r="E269" s="20">
        <v>16</v>
      </c>
      <c r="F269" s="8">
        <v>490007</v>
      </c>
      <c r="G269" s="4" t="s">
        <v>186</v>
      </c>
      <c r="H269" s="19"/>
      <c r="I269" s="28" t="s">
        <v>46</v>
      </c>
      <c r="J269" s="112">
        <v>2033.12</v>
      </c>
      <c r="K269" s="111">
        <v>1460.91</v>
      </c>
      <c r="L269" s="111">
        <v>419.28</v>
      </c>
      <c r="M269" s="111">
        <v>63.87</v>
      </c>
      <c r="N269" s="111">
        <v>89.06</v>
      </c>
      <c r="O269" s="15"/>
      <c r="P269" s="10"/>
      <c r="Q269" s="15"/>
      <c r="R269" s="15"/>
      <c r="T269" s="10"/>
    </row>
    <row r="270" spans="1:22" ht="21.75" hidden="1" customHeight="1" x14ac:dyDescent="0.25">
      <c r="A270" s="8">
        <v>2</v>
      </c>
      <c r="B270" s="8">
        <v>1</v>
      </c>
      <c r="C270" s="20">
        <v>42</v>
      </c>
      <c r="D270" s="14">
        <f t="shared" si="4"/>
        <v>4798.24</v>
      </c>
      <c r="E270" s="20">
        <v>42</v>
      </c>
      <c r="F270" s="8">
        <v>490007</v>
      </c>
      <c r="G270" s="4" t="s">
        <v>186</v>
      </c>
      <c r="H270" s="19"/>
      <c r="I270" s="28" t="s">
        <v>57</v>
      </c>
      <c r="J270" s="112">
        <v>4798.24</v>
      </c>
      <c r="K270" s="111">
        <v>3661.77</v>
      </c>
      <c r="L270" s="111">
        <v>1050.93</v>
      </c>
      <c r="M270" s="111">
        <v>58</v>
      </c>
      <c r="N270" s="111">
        <v>27.54</v>
      </c>
      <c r="O270" s="15"/>
      <c r="P270" s="10"/>
      <c r="Q270" s="15"/>
      <c r="R270" s="15"/>
      <c r="S270" s="32"/>
      <c r="T270" s="10"/>
      <c r="U270" s="32"/>
      <c r="V270" s="32"/>
    </row>
    <row r="271" spans="1:22" ht="28.5" hidden="1" customHeight="1" x14ac:dyDescent="0.25">
      <c r="A271" s="8">
        <v>2</v>
      </c>
      <c r="B271" s="8">
        <v>1</v>
      </c>
      <c r="C271" s="20">
        <v>82</v>
      </c>
      <c r="D271" s="14">
        <f t="shared" si="4"/>
        <v>1660.1400000000003</v>
      </c>
      <c r="E271" s="20">
        <v>82</v>
      </c>
      <c r="F271" s="8">
        <v>490007</v>
      </c>
      <c r="G271" s="4" t="s">
        <v>186</v>
      </c>
      <c r="H271" s="19"/>
      <c r="I271" s="29" t="s">
        <v>62</v>
      </c>
      <c r="J271" s="113">
        <v>1660.1400000000003</v>
      </c>
      <c r="K271" s="111">
        <v>1192.9000000000001</v>
      </c>
      <c r="L271" s="111">
        <v>342.36</v>
      </c>
      <c r="M271" s="111">
        <v>52.15</v>
      </c>
      <c r="N271" s="111">
        <v>72.73</v>
      </c>
      <c r="O271" s="15"/>
      <c r="P271" s="10"/>
      <c r="Q271" s="15"/>
      <c r="R271" s="15"/>
      <c r="S271" s="32"/>
      <c r="T271" s="10"/>
      <c r="U271" s="32"/>
      <c r="V271" s="32"/>
    </row>
    <row r="272" spans="1:22" ht="21.75" hidden="1" customHeight="1" x14ac:dyDescent="0.25">
      <c r="H272" s="19"/>
      <c r="I272" s="190" t="s">
        <v>63</v>
      </c>
      <c r="J272" s="191"/>
      <c r="K272" s="191"/>
      <c r="L272" s="191"/>
      <c r="M272" s="191"/>
      <c r="N272" s="192"/>
      <c r="P272" s="10"/>
      <c r="S272" s="32"/>
      <c r="T272" s="10"/>
      <c r="U272" s="32"/>
      <c r="V272" s="32"/>
    </row>
    <row r="273" spans="1:22" ht="21.75" hidden="1" customHeight="1" x14ac:dyDescent="0.25">
      <c r="A273" s="8">
        <v>2</v>
      </c>
      <c r="B273" s="8">
        <v>2</v>
      </c>
      <c r="C273" s="8">
        <v>0</v>
      </c>
      <c r="D273" s="14">
        <f t="shared" si="4"/>
        <v>1212.2</v>
      </c>
      <c r="E273" s="8">
        <v>0</v>
      </c>
      <c r="F273" s="8">
        <v>490007</v>
      </c>
      <c r="G273" s="4" t="s">
        <v>186</v>
      </c>
      <c r="H273" s="19"/>
      <c r="I273" s="25"/>
      <c r="J273" s="113">
        <v>1212.2</v>
      </c>
      <c r="K273" s="111">
        <v>842.08</v>
      </c>
      <c r="L273" s="111">
        <v>241.68</v>
      </c>
      <c r="M273" s="111">
        <v>75.03</v>
      </c>
      <c r="N273" s="111">
        <v>53.41</v>
      </c>
      <c r="P273" s="10"/>
      <c r="S273" s="32"/>
      <c r="T273" s="10"/>
      <c r="U273" s="32"/>
      <c r="V273" s="32"/>
    </row>
    <row r="274" spans="1:22" ht="21.75" hidden="1" customHeight="1" x14ac:dyDescent="0.3">
      <c r="H274" s="19"/>
      <c r="I274" s="190" t="s">
        <v>47</v>
      </c>
      <c r="J274" s="191"/>
      <c r="K274" s="191"/>
      <c r="L274" s="191"/>
      <c r="M274" s="191"/>
      <c r="N274" s="192"/>
      <c r="P274" s="10"/>
      <c r="S274" s="32"/>
      <c r="T274" s="10"/>
      <c r="U274" s="32"/>
      <c r="V274" s="32"/>
    </row>
    <row r="275" spans="1:22" ht="21.75" hidden="1" customHeight="1" x14ac:dyDescent="0.25">
      <c r="A275" s="8">
        <v>2</v>
      </c>
      <c r="B275" s="8">
        <v>3</v>
      </c>
      <c r="C275" s="8">
        <v>85</v>
      </c>
      <c r="D275" s="14">
        <f t="shared" si="4"/>
        <v>308.72000000000003</v>
      </c>
      <c r="E275" s="8">
        <v>0</v>
      </c>
      <c r="F275" s="8">
        <v>490007</v>
      </c>
      <c r="G275" s="4" t="s">
        <v>186</v>
      </c>
      <c r="H275" s="19"/>
      <c r="I275" s="25" t="s">
        <v>48</v>
      </c>
      <c r="J275" s="113">
        <v>308.72000000000003</v>
      </c>
      <c r="K275" s="111">
        <v>215.24</v>
      </c>
      <c r="L275" s="111">
        <v>61.77</v>
      </c>
      <c r="M275" s="111">
        <v>25.66</v>
      </c>
      <c r="N275" s="111">
        <v>6.05</v>
      </c>
      <c r="P275" s="10"/>
      <c r="S275" s="32"/>
      <c r="T275" s="10"/>
      <c r="U275" s="32"/>
      <c r="V275" s="32"/>
    </row>
    <row r="276" spans="1:22" ht="21.75" hidden="1" customHeight="1" thickBot="1" x14ac:dyDescent="0.25">
      <c r="A276" s="8">
        <v>2</v>
      </c>
      <c r="B276" s="8">
        <v>3</v>
      </c>
      <c r="C276" s="8">
        <v>0</v>
      </c>
      <c r="D276" s="14">
        <f t="shared" si="4"/>
        <v>381.03999999999996</v>
      </c>
      <c r="E276" s="8">
        <v>86</v>
      </c>
      <c r="F276" s="8">
        <v>490007</v>
      </c>
      <c r="G276" s="4" t="s">
        <v>186</v>
      </c>
      <c r="H276" s="19"/>
      <c r="I276" s="25" t="s">
        <v>59</v>
      </c>
      <c r="J276" s="113">
        <v>381.03999999999996</v>
      </c>
      <c r="K276" s="111">
        <v>269.05</v>
      </c>
      <c r="L276" s="111">
        <v>77.22</v>
      </c>
      <c r="M276" s="111">
        <v>27.33</v>
      </c>
      <c r="N276" s="111">
        <v>7.44</v>
      </c>
      <c r="P276" s="10"/>
      <c r="T276" s="10"/>
    </row>
    <row r="277" spans="1:22" ht="21.75" hidden="1" customHeight="1" thickBot="1" x14ac:dyDescent="0.25">
      <c r="H277" s="207" t="s">
        <v>64</v>
      </c>
      <c r="I277" s="208"/>
      <c r="J277" s="208"/>
      <c r="K277" s="208"/>
      <c r="L277" s="208"/>
      <c r="M277" s="208"/>
      <c r="N277" s="209"/>
      <c r="P277" s="10"/>
      <c r="T277" s="10"/>
    </row>
    <row r="278" spans="1:22" ht="21.75" hidden="1" customHeight="1" x14ac:dyDescent="0.25">
      <c r="H278" s="19"/>
      <c r="I278" s="204" t="s">
        <v>23</v>
      </c>
      <c r="J278" s="205"/>
      <c r="K278" s="205"/>
      <c r="L278" s="205"/>
      <c r="M278" s="205"/>
      <c r="N278" s="206"/>
      <c r="O278" s="34"/>
      <c r="P278" s="10"/>
      <c r="T278" s="10"/>
    </row>
    <row r="279" spans="1:22" ht="21.75" hidden="1" customHeight="1" x14ac:dyDescent="0.25">
      <c r="A279" s="8">
        <v>2</v>
      </c>
      <c r="B279" s="8">
        <v>3</v>
      </c>
      <c r="C279" s="20">
        <v>97</v>
      </c>
      <c r="D279" s="14">
        <f t="shared" si="4"/>
        <v>750.24999999999989</v>
      </c>
      <c r="E279" s="20">
        <v>97</v>
      </c>
      <c r="F279" s="8">
        <v>490011</v>
      </c>
      <c r="G279" s="4" t="s">
        <v>186</v>
      </c>
      <c r="H279" s="19"/>
      <c r="I279" s="21" t="s">
        <v>43</v>
      </c>
      <c r="J279" s="110">
        <v>750.24999999999989</v>
      </c>
      <c r="K279" s="111">
        <v>553.61</v>
      </c>
      <c r="L279" s="111">
        <v>166.69</v>
      </c>
      <c r="M279" s="111">
        <v>25.64</v>
      </c>
      <c r="N279" s="111">
        <v>4.3099999999999996</v>
      </c>
      <c r="O279" s="24"/>
      <c r="P279" s="10"/>
      <c r="T279" s="10"/>
    </row>
    <row r="280" spans="1:22" ht="21.75" hidden="1" customHeight="1" x14ac:dyDescent="0.25">
      <c r="A280" s="8">
        <v>2</v>
      </c>
      <c r="B280" s="8">
        <v>3</v>
      </c>
      <c r="C280" s="20">
        <v>0</v>
      </c>
      <c r="D280" s="14">
        <f t="shared" si="4"/>
        <v>1131.43</v>
      </c>
      <c r="E280" s="20">
        <v>68</v>
      </c>
      <c r="F280" s="8">
        <v>490011</v>
      </c>
      <c r="G280" s="4" t="s">
        <v>186</v>
      </c>
      <c r="H280" s="19"/>
      <c r="I280" s="21" t="s">
        <v>24</v>
      </c>
      <c r="J280" s="110">
        <v>1131.43</v>
      </c>
      <c r="K280" s="111">
        <v>834.88</v>
      </c>
      <c r="L280" s="111">
        <v>251.38</v>
      </c>
      <c r="M280" s="111">
        <v>38.67</v>
      </c>
      <c r="N280" s="111">
        <v>6.5</v>
      </c>
      <c r="P280" s="10"/>
      <c r="T280" s="10"/>
    </row>
    <row r="281" spans="1:22" ht="21.75" hidden="1" customHeight="1" x14ac:dyDescent="0.25">
      <c r="A281" s="8">
        <v>2</v>
      </c>
      <c r="B281" s="8">
        <v>3</v>
      </c>
      <c r="C281" s="20">
        <v>100</v>
      </c>
      <c r="D281" s="14">
        <f t="shared" si="4"/>
        <v>799.2700000000001</v>
      </c>
      <c r="E281" s="20">
        <v>100</v>
      </c>
      <c r="F281" s="8">
        <v>490011</v>
      </c>
      <c r="G281" s="4" t="s">
        <v>186</v>
      </c>
      <c r="H281" s="19"/>
      <c r="I281" s="21" t="s">
        <v>31</v>
      </c>
      <c r="J281" s="110">
        <v>799.2700000000001</v>
      </c>
      <c r="K281" s="111">
        <v>589.78</v>
      </c>
      <c r="L281" s="111">
        <v>177.58</v>
      </c>
      <c r="M281" s="111">
        <v>27.32</v>
      </c>
      <c r="N281" s="111">
        <v>4.59</v>
      </c>
      <c r="P281" s="10"/>
      <c r="T281" s="10"/>
    </row>
    <row r="282" spans="1:22" ht="21.75" hidden="1" customHeight="1" x14ac:dyDescent="0.25">
      <c r="A282" s="8">
        <v>2</v>
      </c>
      <c r="B282" s="8">
        <v>3</v>
      </c>
      <c r="C282" s="20">
        <v>112</v>
      </c>
      <c r="D282" s="14">
        <f t="shared" si="4"/>
        <v>799.2700000000001</v>
      </c>
      <c r="E282" s="20">
        <v>112</v>
      </c>
      <c r="F282" s="8">
        <v>490011</v>
      </c>
      <c r="G282" s="4" t="s">
        <v>186</v>
      </c>
      <c r="H282" s="19"/>
      <c r="I282" s="25" t="s">
        <v>32</v>
      </c>
      <c r="J282" s="112">
        <v>799.2700000000001</v>
      </c>
      <c r="K282" s="111">
        <v>589.78</v>
      </c>
      <c r="L282" s="111">
        <v>177.58</v>
      </c>
      <c r="M282" s="111">
        <v>27.32</v>
      </c>
      <c r="N282" s="111">
        <v>4.59</v>
      </c>
      <c r="P282" s="10"/>
      <c r="T282" s="10"/>
    </row>
    <row r="283" spans="1:22" ht="21.75" hidden="1" customHeight="1" x14ac:dyDescent="0.25">
      <c r="A283" s="8">
        <v>2</v>
      </c>
      <c r="B283" s="8">
        <v>3</v>
      </c>
      <c r="C283" s="20">
        <v>162</v>
      </c>
      <c r="D283" s="14">
        <f t="shared" si="4"/>
        <v>622.91</v>
      </c>
      <c r="E283" s="20">
        <v>162</v>
      </c>
      <c r="F283" s="8">
        <v>490011</v>
      </c>
      <c r="G283" s="4" t="s">
        <v>186</v>
      </c>
      <c r="H283" s="19"/>
      <c r="I283" s="28" t="s">
        <v>33</v>
      </c>
      <c r="J283" s="112">
        <v>622.91</v>
      </c>
      <c r="K283" s="111">
        <v>459.64</v>
      </c>
      <c r="L283" s="111">
        <v>138.4</v>
      </c>
      <c r="M283" s="111">
        <v>21.29</v>
      </c>
      <c r="N283" s="111">
        <v>3.58</v>
      </c>
      <c r="P283" s="10"/>
      <c r="T283" s="10"/>
    </row>
    <row r="284" spans="1:22" ht="21.75" hidden="1" customHeight="1" x14ac:dyDescent="0.25">
      <c r="A284" s="8">
        <v>2</v>
      </c>
      <c r="B284" s="8">
        <v>3</v>
      </c>
      <c r="C284" s="20">
        <v>65</v>
      </c>
      <c r="D284" s="14">
        <f t="shared" si="4"/>
        <v>533.97</v>
      </c>
      <c r="E284" s="20">
        <v>65</v>
      </c>
      <c r="F284" s="8">
        <v>490011</v>
      </c>
      <c r="G284" s="4" t="s">
        <v>186</v>
      </c>
      <c r="H284" s="19"/>
      <c r="I284" s="28" t="s">
        <v>34</v>
      </c>
      <c r="J284" s="112">
        <v>533.97</v>
      </c>
      <c r="K284" s="111">
        <v>394.01</v>
      </c>
      <c r="L284" s="111">
        <v>118.64</v>
      </c>
      <c r="M284" s="111">
        <v>18.25</v>
      </c>
      <c r="N284" s="111">
        <v>3.07</v>
      </c>
      <c r="P284" s="10"/>
      <c r="T284" s="10"/>
    </row>
    <row r="285" spans="1:22" ht="21.75" hidden="1" customHeight="1" x14ac:dyDescent="0.25">
      <c r="A285" s="8">
        <v>2</v>
      </c>
      <c r="B285" s="8">
        <v>3</v>
      </c>
      <c r="C285" s="20">
        <v>53</v>
      </c>
      <c r="D285" s="14">
        <f t="shared" si="4"/>
        <v>890.05</v>
      </c>
      <c r="E285" s="20">
        <v>53</v>
      </c>
      <c r="F285" s="8">
        <v>490011</v>
      </c>
      <c r="G285" s="4" t="s">
        <v>186</v>
      </c>
      <c r="H285" s="19"/>
      <c r="I285" s="28" t="s">
        <v>35</v>
      </c>
      <c r="J285" s="112">
        <v>890.05</v>
      </c>
      <c r="K285" s="111">
        <v>656.77</v>
      </c>
      <c r="L285" s="111">
        <v>197.75</v>
      </c>
      <c r="M285" s="111">
        <v>30.42</v>
      </c>
      <c r="N285" s="111">
        <v>5.1100000000000003</v>
      </c>
      <c r="P285" s="10"/>
      <c r="T285" s="10"/>
    </row>
    <row r="286" spans="1:22" ht="21.75" hidden="1" customHeight="1" x14ac:dyDescent="0.25">
      <c r="A286" s="8">
        <v>2</v>
      </c>
      <c r="B286" s="8">
        <v>3</v>
      </c>
      <c r="C286" s="20">
        <v>136</v>
      </c>
      <c r="D286" s="14">
        <f t="shared" si="4"/>
        <v>1047.32</v>
      </c>
      <c r="E286" s="20">
        <v>136</v>
      </c>
      <c r="F286" s="8">
        <v>490011</v>
      </c>
      <c r="G286" s="4" t="s">
        <v>186</v>
      </c>
      <c r="H286" s="19"/>
      <c r="I286" s="28" t="s">
        <v>44</v>
      </c>
      <c r="J286" s="112">
        <v>1047.32</v>
      </c>
      <c r="K286" s="111">
        <v>772.82</v>
      </c>
      <c r="L286" s="111">
        <v>232.7</v>
      </c>
      <c r="M286" s="111">
        <v>35.79</v>
      </c>
      <c r="N286" s="111">
        <v>6.01</v>
      </c>
      <c r="P286" s="10"/>
      <c r="T286" s="10"/>
    </row>
    <row r="287" spans="1:22" ht="21.75" hidden="1" customHeight="1" x14ac:dyDescent="0.25">
      <c r="A287" s="8">
        <v>2</v>
      </c>
      <c r="B287" s="8">
        <v>3</v>
      </c>
      <c r="C287" s="20">
        <v>28</v>
      </c>
      <c r="D287" s="14">
        <f t="shared" si="4"/>
        <v>1126.3400000000001</v>
      </c>
      <c r="E287" s="20">
        <v>28</v>
      </c>
      <c r="F287" s="8">
        <v>490011</v>
      </c>
      <c r="G287" s="4" t="s">
        <v>186</v>
      </c>
      <c r="H287" s="19"/>
      <c r="I287" s="28" t="s">
        <v>36</v>
      </c>
      <c r="J287" s="112">
        <v>1126.3400000000001</v>
      </c>
      <c r="K287" s="111">
        <v>831.13</v>
      </c>
      <c r="L287" s="111">
        <v>250.25</v>
      </c>
      <c r="M287" s="111">
        <v>38.49</v>
      </c>
      <c r="N287" s="111">
        <v>6.47</v>
      </c>
      <c r="P287" s="10"/>
      <c r="T287" s="10"/>
    </row>
    <row r="288" spans="1:22" ht="21.75" hidden="1" customHeight="1" x14ac:dyDescent="0.25">
      <c r="A288" s="8">
        <v>2</v>
      </c>
      <c r="B288" s="8">
        <v>3</v>
      </c>
      <c r="C288" s="20">
        <v>60</v>
      </c>
      <c r="D288" s="14">
        <f t="shared" si="4"/>
        <v>799.2700000000001</v>
      </c>
      <c r="E288" s="20">
        <v>60</v>
      </c>
      <c r="F288" s="8">
        <v>490011</v>
      </c>
      <c r="G288" s="4" t="s">
        <v>186</v>
      </c>
      <c r="H288" s="19"/>
      <c r="I288" s="28" t="s">
        <v>56</v>
      </c>
      <c r="J288" s="112">
        <v>799.2700000000001</v>
      </c>
      <c r="K288" s="111">
        <v>589.78</v>
      </c>
      <c r="L288" s="111">
        <v>177.58</v>
      </c>
      <c r="M288" s="111">
        <v>27.32</v>
      </c>
      <c r="N288" s="111">
        <v>4.59</v>
      </c>
      <c r="P288" s="10"/>
      <c r="T288" s="10"/>
    </row>
    <row r="289" spans="1:22" ht="21.75" hidden="1" customHeight="1" x14ac:dyDescent="0.25">
      <c r="A289" s="8">
        <v>2</v>
      </c>
      <c r="B289" s="8">
        <v>3</v>
      </c>
      <c r="C289" s="20">
        <v>16</v>
      </c>
      <c r="D289" s="14">
        <f t="shared" si="4"/>
        <v>644.48</v>
      </c>
      <c r="E289" s="20">
        <v>16</v>
      </c>
      <c r="F289" s="8">
        <v>490011</v>
      </c>
      <c r="G289" s="4" t="s">
        <v>186</v>
      </c>
      <c r="H289" s="19"/>
      <c r="I289" s="28" t="s">
        <v>46</v>
      </c>
      <c r="J289" s="112">
        <v>644.48</v>
      </c>
      <c r="K289" s="111">
        <v>475.56</v>
      </c>
      <c r="L289" s="111">
        <v>143.19</v>
      </c>
      <c r="M289" s="111">
        <v>22.03</v>
      </c>
      <c r="N289" s="111">
        <v>3.7</v>
      </c>
      <c r="P289" s="10"/>
      <c r="T289" s="10"/>
    </row>
    <row r="290" spans="1:22" ht="21.75" hidden="1" customHeight="1" x14ac:dyDescent="0.25">
      <c r="A290" s="8">
        <v>2</v>
      </c>
      <c r="B290" s="8">
        <v>3</v>
      </c>
      <c r="C290" s="20">
        <v>42</v>
      </c>
      <c r="D290" s="14">
        <f t="shared" ref="D290:D352" si="5">J290</f>
        <v>1369.68</v>
      </c>
      <c r="E290" s="20">
        <v>42</v>
      </c>
      <c r="F290" s="8">
        <v>490011</v>
      </c>
      <c r="G290" s="4" t="s">
        <v>186</v>
      </c>
      <c r="H290" s="19"/>
      <c r="I290" s="28" t="s">
        <v>57</v>
      </c>
      <c r="J290" s="112">
        <v>1369.68</v>
      </c>
      <c r="K290" s="111">
        <v>1013.93</v>
      </c>
      <c r="L290" s="111">
        <v>305.29000000000002</v>
      </c>
      <c r="M290" s="111">
        <v>20</v>
      </c>
      <c r="N290" s="111">
        <v>30.46</v>
      </c>
      <c r="P290" s="10"/>
      <c r="T290" s="10"/>
    </row>
    <row r="291" spans="1:22" ht="37.5" hidden="1" customHeight="1" thickBot="1" x14ac:dyDescent="0.25">
      <c r="A291" s="8">
        <v>2</v>
      </c>
      <c r="B291" s="8">
        <v>3</v>
      </c>
      <c r="C291" s="20">
        <v>82</v>
      </c>
      <c r="D291" s="14">
        <f t="shared" si="5"/>
        <v>526.24</v>
      </c>
      <c r="E291" s="20">
        <v>82</v>
      </c>
      <c r="F291" s="8">
        <v>490011</v>
      </c>
      <c r="G291" s="4" t="s">
        <v>186</v>
      </c>
      <c r="H291" s="19"/>
      <c r="I291" s="29" t="s">
        <v>38</v>
      </c>
      <c r="J291" s="113">
        <v>526.24</v>
      </c>
      <c r="K291" s="111">
        <v>388.32</v>
      </c>
      <c r="L291" s="111">
        <v>116.92</v>
      </c>
      <c r="M291" s="111">
        <v>17.98</v>
      </c>
      <c r="N291" s="111">
        <v>3.02</v>
      </c>
      <c r="P291" s="10"/>
      <c r="T291" s="10"/>
    </row>
    <row r="292" spans="1:22" ht="21.75" hidden="1" customHeight="1" x14ac:dyDescent="0.25">
      <c r="H292" s="19"/>
      <c r="I292" s="204" t="s">
        <v>39</v>
      </c>
      <c r="J292" s="205"/>
      <c r="K292" s="205"/>
      <c r="L292" s="205"/>
      <c r="M292" s="205"/>
      <c r="N292" s="206"/>
      <c r="P292" s="10"/>
      <c r="T292" s="10"/>
    </row>
    <row r="293" spans="1:22" ht="21.75" hidden="1" customHeight="1" x14ac:dyDescent="0.25">
      <c r="A293" s="8">
        <v>2</v>
      </c>
      <c r="B293" s="8">
        <v>1</v>
      </c>
      <c r="C293" s="20">
        <v>97</v>
      </c>
      <c r="D293" s="14">
        <f t="shared" si="5"/>
        <v>2175.71</v>
      </c>
      <c r="E293" s="20">
        <v>97</v>
      </c>
      <c r="F293" s="8">
        <v>490011</v>
      </c>
      <c r="G293" s="4" t="s">
        <v>186</v>
      </c>
      <c r="H293" s="19"/>
      <c r="I293" s="21" t="s">
        <v>43</v>
      </c>
      <c r="J293" s="110">
        <v>2175.71</v>
      </c>
      <c r="K293" s="111">
        <v>1605.46</v>
      </c>
      <c r="L293" s="111">
        <v>483.4</v>
      </c>
      <c r="M293" s="111">
        <v>74.36</v>
      </c>
      <c r="N293" s="111">
        <v>12.49</v>
      </c>
      <c r="O293" s="15"/>
      <c r="P293" s="10"/>
      <c r="Q293" s="15"/>
      <c r="R293" s="15"/>
      <c r="T293" s="10"/>
    </row>
    <row r="294" spans="1:22" ht="21.75" hidden="1" customHeight="1" x14ac:dyDescent="0.25">
      <c r="A294" s="8">
        <v>2</v>
      </c>
      <c r="B294" s="8">
        <v>1</v>
      </c>
      <c r="C294" s="20">
        <v>0</v>
      </c>
      <c r="D294" s="14">
        <f t="shared" si="5"/>
        <v>3281.1400000000003</v>
      </c>
      <c r="E294" s="20">
        <v>68</v>
      </c>
      <c r="F294" s="8">
        <v>490011</v>
      </c>
      <c r="G294" s="4" t="s">
        <v>186</v>
      </c>
      <c r="H294" s="19"/>
      <c r="I294" s="21" t="s">
        <v>24</v>
      </c>
      <c r="J294" s="110">
        <v>3281.1400000000003</v>
      </c>
      <c r="K294" s="111">
        <v>2421.16</v>
      </c>
      <c r="L294" s="111">
        <v>729.01</v>
      </c>
      <c r="M294" s="111">
        <v>112.13</v>
      </c>
      <c r="N294" s="111">
        <v>18.84</v>
      </c>
      <c r="O294" s="15"/>
      <c r="P294" s="10"/>
      <c r="Q294" s="15"/>
      <c r="R294" s="15"/>
      <c r="T294" s="10"/>
    </row>
    <row r="295" spans="1:22" ht="21.75" hidden="1" customHeight="1" x14ac:dyDescent="0.25">
      <c r="A295" s="8">
        <v>2</v>
      </c>
      <c r="B295" s="8">
        <v>1</v>
      </c>
      <c r="C295" s="20">
        <v>100</v>
      </c>
      <c r="D295" s="14">
        <f t="shared" si="5"/>
        <v>2317.9</v>
      </c>
      <c r="E295" s="20">
        <v>100</v>
      </c>
      <c r="F295" s="8">
        <v>490011</v>
      </c>
      <c r="G295" s="4" t="s">
        <v>186</v>
      </c>
      <c r="H295" s="19"/>
      <c r="I295" s="21" t="s">
        <v>31</v>
      </c>
      <c r="J295" s="110">
        <v>2317.9</v>
      </c>
      <c r="K295" s="111">
        <v>1710.38</v>
      </c>
      <c r="L295" s="111">
        <v>515</v>
      </c>
      <c r="M295" s="111">
        <v>79.209999999999994</v>
      </c>
      <c r="N295" s="111">
        <v>13.31</v>
      </c>
      <c r="O295" s="15"/>
      <c r="P295" s="10"/>
      <c r="Q295" s="15"/>
      <c r="R295" s="15"/>
      <c r="T295" s="10"/>
    </row>
    <row r="296" spans="1:22" ht="21.75" hidden="1" customHeight="1" x14ac:dyDescent="0.25">
      <c r="A296" s="8">
        <v>2</v>
      </c>
      <c r="B296" s="8">
        <v>1</v>
      </c>
      <c r="C296" s="20">
        <v>112</v>
      </c>
      <c r="D296" s="14">
        <f t="shared" si="5"/>
        <v>2317.9</v>
      </c>
      <c r="E296" s="20">
        <v>112</v>
      </c>
      <c r="F296" s="8">
        <v>490011</v>
      </c>
      <c r="G296" s="4" t="s">
        <v>186</v>
      </c>
      <c r="H296" s="19"/>
      <c r="I296" s="25" t="s">
        <v>32</v>
      </c>
      <c r="J296" s="112">
        <v>2317.9</v>
      </c>
      <c r="K296" s="111">
        <v>1710.38</v>
      </c>
      <c r="L296" s="111">
        <v>515</v>
      </c>
      <c r="M296" s="111">
        <v>79.209999999999994</v>
      </c>
      <c r="N296" s="111">
        <v>13.31</v>
      </c>
      <c r="O296" s="15"/>
      <c r="P296" s="10"/>
      <c r="Q296" s="15"/>
      <c r="R296" s="15"/>
      <c r="T296" s="10"/>
    </row>
    <row r="297" spans="1:22" ht="21.75" hidden="1" customHeight="1" x14ac:dyDescent="0.25">
      <c r="A297" s="8">
        <v>2</v>
      </c>
      <c r="B297" s="8">
        <v>1</v>
      </c>
      <c r="C297" s="20">
        <v>162</v>
      </c>
      <c r="D297" s="14">
        <f t="shared" si="5"/>
        <v>1806.4099999999999</v>
      </c>
      <c r="E297" s="20">
        <v>162</v>
      </c>
      <c r="F297" s="8">
        <v>490011</v>
      </c>
      <c r="G297" s="4" t="s">
        <v>186</v>
      </c>
      <c r="H297" s="19"/>
      <c r="I297" s="28" t="s">
        <v>33</v>
      </c>
      <c r="J297" s="112">
        <v>1806.4099999999999</v>
      </c>
      <c r="K297" s="111">
        <v>1332.96</v>
      </c>
      <c r="L297" s="111">
        <v>401.35</v>
      </c>
      <c r="M297" s="111">
        <v>61.73</v>
      </c>
      <c r="N297" s="111">
        <v>10.37</v>
      </c>
      <c r="O297" s="15"/>
      <c r="P297" s="10"/>
      <c r="Q297" s="15"/>
      <c r="R297" s="15"/>
      <c r="T297" s="10"/>
    </row>
    <row r="298" spans="1:22" ht="21.75" hidden="1" customHeight="1" x14ac:dyDescent="0.25">
      <c r="A298" s="8">
        <v>2</v>
      </c>
      <c r="B298" s="8">
        <v>1</v>
      </c>
      <c r="C298" s="20">
        <v>65</v>
      </c>
      <c r="D298" s="14">
        <f t="shared" si="5"/>
        <v>1548.4900000000002</v>
      </c>
      <c r="E298" s="20">
        <v>65</v>
      </c>
      <c r="F298" s="8">
        <v>490011</v>
      </c>
      <c r="G298" s="4" t="s">
        <v>186</v>
      </c>
      <c r="H298" s="19"/>
      <c r="I298" s="28" t="s">
        <v>34</v>
      </c>
      <c r="J298" s="112">
        <v>1548.4900000000002</v>
      </c>
      <c r="K298" s="111">
        <v>1142.6300000000001</v>
      </c>
      <c r="L298" s="111">
        <v>344.05</v>
      </c>
      <c r="M298" s="111">
        <v>52.92</v>
      </c>
      <c r="N298" s="111">
        <v>8.89</v>
      </c>
      <c r="O298" s="15"/>
      <c r="P298" s="10"/>
      <c r="Q298" s="15"/>
      <c r="R298" s="15"/>
      <c r="T298" s="10"/>
    </row>
    <row r="299" spans="1:22" ht="21.75" hidden="1" customHeight="1" x14ac:dyDescent="0.25">
      <c r="A299" s="8">
        <v>2</v>
      </c>
      <c r="B299" s="8">
        <v>1</v>
      </c>
      <c r="C299" s="20">
        <v>53</v>
      </c>
      <c r="D299" s="14">
        <f t="shared" si="5"/>
        <v>2581.1400000000003</v>
      </c>
      <c r="E299" s="20">
        <v>53</v>
      </c>
      <c r="F299" s="8">
        <v>490011</v>
      </c>
      <c r="G299" s="4" t="s">
        <v>186</v>
      </c>
      <c r="H299" s="19"/>
      <c r="I299" s="28" t="s">
        <v>35</v>
      </c>
      <c r="J299" s="112">
        <v>2581.1400000000003</v>
      </c>
      <c r="K299" s="111">
        <v>1904.63</v>
      </c>
      <c r="L299" s="111">
        <v>573.48</v>
      </c>
      <c r="M299" s="111">
        <v>88.21</v>
      </c>
      <c r="N299" s="111">
        <v>14.82</v>
      </c>
      <c r="O299" s="15"/>
      <c r="P299" s="10"/>
      <c r="Q299" s="15"/>
      <c r="R299" s="15"/>
      <c r="T299" s="10"/>
    </row>
    <row r="300" spans="1:22" ht="21.75" hidden="1" customHeight="1" x14ac:dyDescent="0.25">
      <c r="A300" s="8">
        <v>2</v>
      </c>
      <c r="B300" s="8">
        <v>1</v>
      </c>
      <c r="C300" s="20">
        <v>136</v>
      </c>
      <c r="D300" s="14">
        <f t="shared" si="5"/>
        <v>3037.2400000000002</v>
      </c>
      <c r="E300" s="20">
        <v>136</v>
      </c>
      <c r="F300" s="8">
        <v>490011</v>
      </c>
      <c r="G300" s="4" t="s">
        <v>186</v>
      </c>
      <c r="H300" s="19"/>
      <c r="I300" s="28" t="s">
        <v>44</v>
      </c>
      <c r="J300" s="112">
        <v>3037.2400000000002</v>
      </c>
      <c r="K300" s="111">
        <v>2241.1799999999998</v>
      </c>
      <c r="L300" s="111">
        <v>674.82</v>
      </c>
      <c r="M300" s="111">
        <v>103.8</v>
      </c>
      <c r="N300" s="111">
        <v>17.440000000000001</v>
      </c>
      <c r="O300" s="15"/>
      <c r="P300" s="10"/>
      <c r="Q300" s="15"/>
      <c r="R300" s="15"/>
      <c r="T300" s="10"/>
    </row>
    <row r="301" spans="1:22" ht="21.75" hidden="1" customHeight="1" x14ac:dyDescent="0.25">
      <c r="A301" s="8">
        <v>2</v>
      </c>
      <c r="B301" s="8">
        <v>1</v>
      </c>
      <c r="C301" s="20">
        <v>28</v>
      </c>
      <c r="D301" s="14">
        <f t="shared" si="5"/>
        <v>3266.38</v>
      </c>
      <c r="E301" s="20">
        <v>28</v>
      </c>
      <c r="F301" s="8">
        <v>490011</v>
      </c>
      <c r="G301" s="4" t="s">
        <v>186</v>
      </c>
      <c r="H301" s="19"/>
      <c r="I301" s="28" t="s">
        <v>36</v>
      </c>
      <c r="J301" s="112">
        <v>3266.38</v>
      </c>
      <c r="K301" s="111">
        <v>2410.27</v>
      </c>
      <c r="L301" s="111">
        <v>725.73</v>
      </c>
      <c r="M301" s="111">
        <v>111.63</v>
      </c>
      <c r="N301" s="111">
        <v>18.75</v>
      </c>
      <c r="O301" s="15"/>
      <c r="P301" s="10"/>
      <c r="Q301" s="15"/>
      <c r="R301" s="15"/>
      <c r="T301" s="10"/>
    </row>
    <row r="302" spans="1:22" ht="21.75" hidden="1" customHeight="1" x14ac:dyDescent="0.25">
      <c r="A302" s="8">
        <v>2</v>
      </c>
      <c r="B302" s="8">
        <v>1</v>
      </c>
      <c r="C302" s="20">
        <v>60</v>
      </c>
      <c r="D302" s="14">
        <f t="shared" si="5"/>
        <v>2317.9</v>
      </c>
      <c r="E302" s="20">
        <v>60</v>
      </c>
      <c r="F302" s="8">
        <v>490011</v>
      </c>
      <c r="G302" s="4" t="s">
        <v>186</v>
      </c>
      <c r="H302" s="19"/>
      <c r="I302" s="28" t="s">
        <v>56</v>
      </c>
      <c r="J302" s="112">
        <v>2317.9</v>
      </c>
      <c r="K302" s="111">
        <v>1710.38</v>
      </c>
      <c r="L302" s="111">
        <v>515</v>
      </c>
      <c r="M302" s="111">
        <v>79.209999999999994</v>
      </c>
      <c r="N302" s="111">
        <v>13.31</v>
      </c>
      <c r="O302" s="15"/>
      <c r="P302" s="10"/>
      <c r="Q302" s="15"/>
      <c r="R302" s="15"/>
      <c r="T302" s="10"/>
    </row>
    <row r="303" spans="1:22" ht="21.75" hidden="1" customHeight="1" x14ac:dyDescent="0.25">
      <c r="A303" s="8">
        <v>2</v>
      </c>
      <c r="B303" s="8">
        <v>1</v>
      </c>
      <c r="C303" s="20">
        <v>16</v>
      </c>
      <c r="D303" s="14">
        <f t="shared" si="5"/>
        <v>1868.99</v>
      </c>
      <c r="E303" s="20">
        <v>16</v>
      </c>
      <c r="F303" s="8">
        <v>490011</v>
      </c>
      <c r="G303" s="4" t="s">
        <v>186</v>
      </c>
      <c r="H303" s="19"/>
      <c r="I303" s="28" t="s">
        <v>46</v>
      </c>
      <c r="J303" s="112">
        <v>1868.99</v>
      </c>
      <c r="K303" s="111">
        <v>1379.13</v>
      </c>
      <c r="L303" s="111">
        <v>415.26</v>
      </c>
      <c r="M303" s="111">
        <v>63.87</v>
      </c>
      <c r="N303" s="111">
        <v>10.73</v>
      </c>
      <c r="O303" s="15"/>
      <c r="P303" s="10"/>
      <c r="Q303" s="15"/>
      <c r="R303" s="15"/>
      <c r="T303" s="10"/>
    </row>
    <row r="304" spans="1:22" ht="21.75" hidden="1" customHeight="1" x14ac:dyDescent="0.25">
      <c r="A304" s="8">
        <v>2</v>
      </c>
      <c r="B304" s="8">
        <v>1</v>
      </c>
      <c r="C304" s="20">
        <v>42</v>
      </c>
      <c r="D304" s="14">
        <f t="shared" si="5"/>
        <v>3972.08</v>
      </c>
      <c r="E304" s="20">
        <v>42</v>
      </c>
      <c r="F304" s="8">
        <v>490011</v>
      </c>
      <c r="G304" s="4" t="s">
        <v>186</v>
      </c>
      <c r="H304" s="19"/>
      <c r="I304" s="28" t="s">
        <v>57</v>
      </c>
      <c r="J304" s="112">
        <v>3972.08</v>
      </c>
      <c r="K304" s="111">
        <v>2940.4</v>
      </c>
      <c r="L304" s="111">
        <v>885.35</v>
      </c>
      <c r="M304" s="111">
        <v>58</v>
      </c>
      <c r="N304" s="111">
        <v>88.33</v>
      </c>
      <c r="O304" s="15"/>
      <c r="P304" s="10"/>
      <c r="Q304" s="15"/>
      <c r="R304" s="15"/>
      <c r="S304" s="32"/>
      <c r="T304" s="10"/>
      <c r="V304" s="32"/>
    </row>
    <row r="305" spans="1:22" ht="33.75" hidden="1" customHeight="1" x14ac:dyDescent="0.25">
      <c r="A305" s="8">
        <v>2</v>
      </c>
      <c r="B305" s="8">
        <v>1</v>
      </c>
      <c r="C305" s="20">
        <v>82</v>
      </c>
      <c r="D305" s="14">
        <f t="shared" si="5"/>
        <v>1526.1</v>
      </c>
      <c r="E305" s="20">
        <v>82</v>
      </c>
      <c r="F305" s="8">
        <v>490011</v>
      </c>
      <c r="G305" s="4" t="s">
        <v>186</v>
      </c>
      <c r="H305" s="19"/>
      <c r="I305" s="29" t="s">
        <v>62</v>
      </c>
      <c r="J305" s="113">
        <v>1526.1</v>
      </c>
      <c r="K305" s="111">
        <v>1126.1199999999999</v>
      </c>
      <c r="L305" s="111">
        <v>339.07</v>
      </c>
      <c r="M305" s="111">
        <v>52.15</v>
      </c>
      <c r="N305" s="111">
        <v>8.76</v>
      </c>
      <c r="O305" s="15"/>
      <c r="P305" s="10"/>
      <c r="Q305" s="15"/>
      <c r="R305" s="15"/>
      <c r="S305" s="32"/>
      <c r="T305" s="10"/>
      <c r="U305" s="32"/>
      <c r="V305" s="32"/>
    </row>
    <row r="306" spans="1:22" ht="21.75" hidden="1" customHeight="1" x14ac:dyDescent="0.25">
      <c r="H306" s="19"/>
      <c r="I306" s="190" t="s">
        <v>63</v>
      </c>
      <c r="J306" s="191"/>
      <c r="K306" s="191"/>
      <c r="L306" s="191"/>
      <c r="M306" s="191"/>
      <c r="N306" s="192"/>
      <c r="P306" s="10"/>
      <c r="S306" s="32"/>
      <c r="T306" s="10"/>
      <c r="U306" s="32"/>
      <c r="V306" s="32"/>
    </row>
    <row r="307" spans="1:22" ht="21.75" hidden="1" customHeight="1" x14ac:dyDescent="0.25">
      <c r="A307" s="8">
        <v>2</v>
      </c>
      <c r="B307" s="8">
        <v>2</v>
      </c>
      <c r="C307" s="8">
        <v>0</v>
      </c>
      <c r="D307" s="14">
        <f t="shared" si="5"/>
        <v>1115.74</v>
      </c>
      <c r="E307" s="8">
        <v>0</v>
      </c>
      <c r="F307" s="8">
        <v>490011</v>
      </c>
      <c r="G307" s="4" t="s">
        <v>186</v>
      </c>
      <c r="H307" s="19"/>
      <c r="I307" s="25"/>
      <c r="J307" s="113">
        <v>1115.74</v>
      </c>
      <c r="K307" s="111">
        <v>794.93</v>
      </c>
      <c r="L307" s="111">
        <v>239.35</v>
      </c>
      <c r="M307" s="111">
        <v>75.03</v>
      </c>
      <c r="N307" s="111">
        <v>6.43</v>
      </c>
      <c r="P307" s="10"/>
      <c r="S307" s="32"/>
      <c r="T307" s="10"/>
      <c r="U307" s="32"/>
      <c r="V307" s="32"/>
    </row>
    <row r="308" spans="1:22" ht="21.75" hidden="1" customHeight="1" x14ac:dyDescent="0.3">
      <c r="H308" s="19"/>
      <c r="I308" s="190" t="s">
        <v>47</v>
      </c>
      <c r="J308" s="191"/>
      <c r="K308" s="191"/>
      <c r="L308" s="191"/>
      <c r="M308" s="191"/>
      <c r="N308" s="192"/>
      <c r="P308" s="10"/>
      <c r="S308" s="32"/>
      <c r="T308" s="10"/>
      <c r="U308" s="32"/>
      <c r="V308" s="32"/>
    </row>
    <row r="309" spans="1:22" ht="21.75" hidden="1" customHeight="1" x14ac:dyDescent="0.25">
      <c r="A309" s="8">
        <v>2</v>
      </c>
      <c r="B309" s="8">
        <v>3</v>
      </c>
      <c r="C309" s="8">
        <v>85</v>
      </c>
      <c r="D309" s="14">
        <f t="shared" si="5"/>
        <v>290.76000000000005</v>
      </c>
      <c r="E309" s="8">
        <v>0</v>
      </c>
      <c r="F309" s="8">
        <v>490011</v>
      </c>
      <c r="G309" s="4" t="s">
        <v>186</v>
      </c>
      <c r="H309" s="19"/>
      <c r="I309" s="25" t="s">
        <v>48</v>
      </c>
      <c r="J309" s="113">
        <v>290.76000000000005</v>
      </c>
      <c r="K309" s="111">
        <v>203.19</v>
      </c>
      <c r="L309" s="111">
        <v>61.18</v>
      </c>
      <c r="M309" s="111">
        <v>25.66</v>
      </c>
      <c r="N309" s="111">
        <v>0.73</v>
      </c>
      <c r="P309" s="10"/>
      <c r="S309" s="32"/>
      <c r="T309" s="10"/>
      <c r="U309" s="32"/>
      <c r="V309" s="32"/>
    </row>
    <row r="310" spans="1:22" ht="21.75" hidden="1" customHeight="1" thickBot="1" x14ac:dyDescent="0.25">
      <c r="A310" s="8">
        <v>2</v>
      </c>
      <c r="B310" s="8">
        <v>3</v>
      </c>
      <c r="C310" s="8">
        <v>0</v>
      </c>
      <c r="D310" s="14">
        <f t="shared" si="5"/>
        <v>358.67999999999995</v>
      </c>
      <c r="E310" s="8">
        <v>86</v>
      </c>
      <c r="F310" s="8">
        <v>490011</v>
      </c>
      <c r="G310" s="4" t="s">
        <v>186</v>
      </c>
      <c r="H310" s="19"/>
      <c r="I310" s="25" t="s">
        <v>59</v>
      </c>
      <c r="J310" s="113">
        <v>358.67999999999995</v>
      </c>
      <c r="K310" s="111">
        <v>253.98</v>
      </c>
      <c r="L310" s="111">
        <v>76.47</v>
      </c>
      <c r="M310" s="111">
        <v>27.33</v>
      </c>
      <c r="N310" s="111">
        <v>0.9</v>
      </c>
      <c r="P310" s="10"/>
      <c r="T310" s="10"/>
    </row>
    <row r="311" spans="1:22" ht="21.75" hidden="1" customHeight="1" thickBot="1" x14ac:dyDescent="0.25">
      <c r="H311" s="207" t="s">
        <v>65</v>
      </c>
      <c r="I311" s="208"/>
      <c r="J311" s="208"/>
      <c r="K311" s="208"/>
      <c r="L311" s="208"/>
      <c r="M311" s="208"/>
      <c r="N311" s="209"/>
      <c r="P311" s="10"/>
      <c r="T311" s="10"/>
    </row>
    <row r="312" spans="1:22" ht="21.75" hidden="1" customHeight="1" x14ac:dyDescent="0.25">
      <c r="H312" s="19"/>
      <c r="I312" s="204" t="s">
        <v>23</v>
      </c>
      <c r="J312" s="205"/>
      <c r="K312" s="205"/>
      <c r="L312" s="205"/>
      <c r="M312" s="205"/>
      <c r="N312" s="206"/>
      <c r="P312" s="10"/>
      <c r="T312" s="10"/>
    </row>
    <row r="313" spans="1:22" ht="21.75" hidden="1" customHeight="1" x14ac:dyDescent="0.25">
      <c r="A313" s="8">
        <v>2</v>
      </c>
      <c r="B313" s="8">
        <v>3</v>
      </c>
      <c r="C313" s="20">
        <v>97</v>
      </c>
      <c r="D313" s="14">
        <f t="shared" si="5"/>
        <v>1082.72</v>
      </c>
      <c r="E313" s="20">
        <v>97</v>
      </c>
      <c r="F313" s="8">
        <v>490004</v>
      </c>
      <c r="G313" s="4" t="s">
        <v>186</v>
      </c>
      <c r="H313" s="19"/>
      <c r="I313" s="21" t="s">
        <v>43</v>
      </c>
      <c r="J313" s="110">
        <v>1082.72</v>
      </c>
      <c r="K313" s="111">
        <v>759.02</v>
      </c>
      <c r="L313" s="111">
        <v>217.84</v>
      </c>
      <c r="M313" s="111">
        <v>25.64</v>
      </c>
      <c r="N313" s="111">
        <v>80.22</v>
      </c>
      <c r="O313" s="24"/>
      <c r="P313" s="10"/>
      <c r="T313" s="10"/>
    </row>
    <row r="314" spans="1:22" ht="21.75" hidden="1" customHeight="1" x14ac:dyDescent="0.25">
      <c r="A314" s="8">
        <v>2</v>
      </c>
      <c r="B314" s="8">
        <v>3</v>
      </c>
      <c r="C314" s="20">
        <v>0</v>
      </c>
      <c r="D314" s="14">
        <f t="shared" si="5"/>
        <v>1632.8200000000002</v>
      </c>
      <c r="E314" s="20">
        <v>68</v>
      </c>
      <c r="F314" s="8">
        <v>490004</v>
      </c>
      <c r="G314" s="4" t="s">
        <v>186</v>
      </c>
      <c r="H314" s="19"/>
      <c r="I314" s="21" t="s">
        <v>24</v>
      </c>
      <c r="J314" s="110">
        <v>1632.8200000000002</v>
      </c>
      <c r="K314" s="111">
        <v>1144.6500000000001</v>
      </c>
      <c r="L314" s="111">
        <v>328.51</v>
      </c>
      <c r="M314" s="111">
        <v>38.67</v>
      </c>
      <c r="N314" s="111">
        <v>120.99</v>
      </c>
      <c r="P314" s="10"/>
      <c r="T314" s="10"/>
    </row>
    <row r="315" spans="1:22" ht="21.75" hidden="1" customHeight="1" x14ac:dyDescent="0.25">
      <c r="A315" s="8">
        <v>2</v>
      </c>
      <c r="B315" s="8">
        <v>3</v>
      </c>
      <c r="C315" s="20">
        <v>29</v>
      </c>
      <c r="D315" s="14">
        <f t="shared" si="5"/>
        <v>1232.8399999999999</v>
      </c>
      <c r="E315" s="20">
        <v>29</v>
      </c>
      <c r="F315" s="8">
        <v>490004</v>
      </c>
      <c r="G315" s="4" t="s">
        <v>186</v>
      </c>
      <c r="H315" s="19"/>
      <c r="I315" s="21" t="s">
        <v>25</v>
      </c>
      <c r="J315" s="110">
        <v>1232.8399999999999</v>
      </c>
      <c r="K315" s="111">
        <v>864.25</v>
      </c>
      <c r="L315" s="111">
        <v>248.04</v>
      </c>
      <c r="M315" s="111">
        <v>29.2</v>
      </c>
      <c r="N315" s="111">
        <v>91.35</v>
      </c>
      <c r="P315" s="10"/>
      <c r="T315" s="10"/>
    </row>
    <row r="316" spans="1:22" ht="21.75" hidden="1" customHeight="1" x14ac:dyDescent="0.25">
      <c r="A316" s="8">
        <v>2</v>
      </c>
      <c r="B316" s="8">
        <v>3</v>
      </c>
      <c r="C316" s="20">
        <v>112</v>
      </c>
      <c r="D316" s="14">
        <f t="shared" si="5"/>
        <v>1153.47</v>
      </c>
      <c r="E316" s="20">
        <v>112</v>
      </c>
      <c r="F316" s="8">
        <v>490004</v>
      </c>
      <c r="G316" s="4" t="s">
        <v>186</v>
      </c>
      <c r="H316" s="19"/>
      <c r="I316" s="25" t="s">
        <v>32</v>
      </c>
      <c r="J316" s="112">
        <v>1153.47</v>
      </c>
      <c r="K316" s="111">
        <v>808.61</v>
      </c>
      <c r="L316" s="111">
        <v>232.07</v>
      </c>
      <c r="M316" s="111">
        <v>27.32</v>
      </c>
      <c r="N316" s="111">
        <v>85.47</v>
      </c>
      <c r="P316" s="10"/>
      <c r="T316" s="10"/>
    </row>
    <row r="317" spans="1:22" ht="21.75" hidden="1" customHeight="1" x14ac:dyDescent="0.25">
      <c r="A317" s="8">
        <v>2</v>
      </c>
      <c r="B317" s="8">
        <v>3</v>
      </c>
      <c r="C317" s="20">
        <v>136</v>
      </c>
      <c r="D317" s="14">
        <f t="shared" si="5"/>
        <v>1511.4399999999998</v>
      </c>
      <c r="E317" s="20">
        <v>136</v>
      </c>
      <c r="F317" s="8">
        <v>490004</v>
      </c>
      <c r="G317" s="4" t="s">
        <v>186</v>
      </c>
      <c r="H317" s="19"/>
      <c r="I317" s="28" t="s">
        <v>44</v>
      </c>
      <c r="J317" s="112">
        <v>1511.4399999999998</v>
      </c>
      <c r="K317" s="111">
        <v>1059.56</v>
      </c>
      <c r="L317" s="111">
        <v>304.08999999999997</v>
      </c>
      <c r="M317" s="111">
        <v>35.79</v>
      </c>
      <c r="N317" s="111">
        <v>112</v>
      </c>
      <c r="P317" s="10"/>
      <c r="T317" s="10"/>
    </row>
    <row r="318" spans="1:22" ht="21.75" hidden="1" customHeight="1" x14ac:dyDescent="0.25">
      <c r="A318" s="8">
        <v>2</v>
      </c>
      <c r="B318" s="8">
        <v>3</v>
      </c>
      <c r="C318" s="20">
        <v>28</v>
      </c>
      <c r="D318" s="14">
        <f t="shared" si="5"/>
        <v>1625.48</v>
      </c>
      <c r="E318" s="20">
        <v>28</v>
      </c>
      <c r="F318" s="8">
        <v>490004</v>
      </c>
      <c r="G318" s="4" t="s">
        <v>186</v>
      </c>
      <c r="H318" s="19"/>
      <c r="I318" s="28" t="s">
        <v>36</v>
      </c>
      <c r="J318" s="112">
        <v>1625.48</v>
      </c>
      <c r="K318" s="111">
        <v>1139.5</v>
      </c>
      <c r="L318" s="111">
        <v>327.04000000000002</v>
      </c>
      <c r="M318" s="111">
        <v>38.49</v>
      </c>
      <c r="N318" s="111">
        <v>120.45</v>
      </c>
      <c r="P318" s="10"/>
      <c r="T318" s="10"/>
    </row>
    <row r="319" spans="1:22" ht="21.75" hidden="1" customHeight="1" x14ac:dyDescent="0.25">
      <c r="A319" s="8">
        <v>2</v>
      </c>
      <c r="B319" s="8">
        <v>3</v>
      </c>
      <c r="C319" s="20">
        <v>60</v>
      </c>
      <c r="D319" s="14">
        <f t="shared" si="5"/>
        <v>1153.47</v>
      </c>
      <c r="E319" s="20">
        <v>60</v>
      </c>
      <c r="F319" s="8">
        <v>490004</v>
      </c>
      <c r="G319" s="4" t="s">
        <v>186</v>
      </c>
      <c r="H319" s="19"/>
      <c r="I319" s="28" t="s">
        <v>56</v>
      </c>
      <c r="J319" s="112">
        <v>1153.47</v>
      </c>
      <c r="K319" s="111">
        <v>808.61</v>
      </c>
      <c r="L319" s="111">
        <v>232.07</v>
      </c>
      <c r="M319" s="111">
        <v>27.32</v>
      </c>
      <c r="N319" s="111">
        <v>85.47</v>
      </c>
      <c r="P319" s="10"/>
      <c r="T319" s="10"/>
    </row>
    <row r="320" spans="1:22" ht="21.75" hidden="1" customHeight="1" thickBot="1" x14ac:dyDescent="0.25">
      <c r="A320" s="8">
        <v>2</v>
      </c>
      <c r="B320" s="8">
        <v>3</v>
      </c>
      <c r="C320" s="20">
        <v>42</v>
      </c>
      <c r="D320" s="14">
        <f t="shared" si="5"/>
        <v>1269.6499999999999</v>
      </c>
      <c r="E320" s="20">
        <v>42</v>
      </c>
      <c r="F320" s="8">
        <v>490004</v>
      </c>
      <c r="G320" s="4" t="s">
        <v>186</v>
      </c>
      <c r="H320" s="19"/>
      <c r="I320" s="28" t="s">
        <v>57</v>
      </c>
      <c r="J320" s="112">
        <v>1269.6499999999999</v>
      </c>
      <c r="K320" s="111">
        <v>830.14</v>
      </c>
      <c r="L320" s="111">
        <v>238.25</v>
      </c>
      <c r="M320" s="111">
        <v>20</v>
      </c>
      <c r="N320" s="111">
        <v>181.26</v>
      </c>
      <c r="P320" s="10"/>
      <c r="Q320" s="32"/>
      <c r="R320" s="32"/>
      <c r="S320" s="32"/>
      <c r="T320" s="10"/>
    </row>
    <row r="321" spans="1:20" ht="21.75" hidden="1" customHeight="1" x14ac:dyDescent="0.25">
      <c r="H321" s="19"/>
      <c r="I321" s="204" t="s">
        <v>39</v>
      </c>
      <c r="J321" s="205"/>
      <c r="K321" s="205"/>
      <c r="L321" s="205"/>
      <c r="M321" s="205"/>
      <c r="N321" s="206"/>
      <c r="P321" s="10"/>
      <c r="Q321" s="32"/>
      <c r="R321" s="32"/>
      <c r="S321" s="32"/>
      <c r="T321" s="10"/>
    </row>
    <row r="322" spans="1:20" ht="21.75" hidden="1" customHeight="1" x14ac:dyDescent="0.25">
      <c r="A322" s="8">
        <v>2</v>
      </c>
      <c r="B322" s="8">
        <v>1</v>
      </c>
      <c r="C322" s="20">
        <v>97</v>
      </c>
      <c r="D322" s="14">
        <f t="shared" si="5"/>
        <v>3139.89</v>
      </c>
      <c r="E322" s="20">
        <v>97</v>
      </c>
      <c r="F322" s="8">
        <v>490004</v>
      </c>
      <c r="G322" s="4" t="s">
        <v>186</v>
      </c>
      <c r="H322" s="19"/>
      <c r="I322" s="21" t="s">
        <v>43</v>
      </c>
      <c r="J322" s="110">
        <v>3139.89</v>
      </c>
      <c r="K322" s="111">
        <v>2201.14</v>
      </c>
      <c r="L322" s="111">
        <v>631.73</v>
      </c>
      <c r="M322" s="111">
        <v>74.36</v>
      </c>
      <c r="N322" s="111">
        <v>232.66</v>
      </c>
      <c r="O322" s="15"/>
      <c r="P322" s="10"/>
      <c r="Q322" s="32"/>
      <c r="R322" s="32"/>
      <c r="S322" s="32"/>
      <c r="T322" s="10"/>
    </row>
    <row r="323" spans="1:20" ht="21.75" hidden="1" customHeight="1" x14ac:dyDescent="0.25">
      <c r="A323" s="8">
        <v>2</v>
      </c>
      <c r="B323" s="8">
        <v>1</v>
      </c>
      <c r="C323" s="20">
        <v>0</v>
      </c>
      <c r="D323" s="14">
        <f t="shared" si="5"/>
        <v>4735.18</v>
      </c>
      <c r="E323" s="20">
        <v>68</v>
      </c>
      <c r="F323" s="8">
        <v>490004</v>
      </c>
      <c r="G323" s="4" t="s">
        <v>186</v>
      </c>
      <c r="H323" s="19"/>
      <c r="I323" s="21" t="s">
        <v>24</v>
      </c>
      <c r="J323" s="110">
        <v>4735.18</v>
      </c>
      <c r="K323" s="111">
        <v>3319.48</v>
      </c>
      <c r="L323" s="111">
        <v>952.69</v>
      </c>
      <c r="M323" s="111">
        <v>112.13</v>
      </c>
      <c r="N323" s="111">
        <v>350.88</v>
      </c>
      <c r="O323" s="15"/>
      <c r="P323" s="10"/>
      <c r="Q323" s="32"/>
      <c r="R323" s="32"/>
      <c r="S323" s="32"/>
      <c r="T323" s="10"/>
    </row>
    <row r="324" spans="1:20" ht="21.75" hidden="1" customHeight="1" x14ac:dyDescent="0.25">
      <c r="A324" s="8">
        <v>2</v>
      </c>
      <c r="B324" s="8">
        <v>1</v>
      </c>
      <c r="C324" s="20">
        <v>29</v>
      </c>
      <c r="D324" s="14">
        <f t="shared" si="5"/>
        <v>3575.2200000000003</v>
      </c>
      <c r="E324" s="20">
        <v>29</v>
      </c>
      <c r="F324" s="8">
        <v>490004</v>
      </c>
      <c r="G324" s="4" t="s">
        <v>186</v>
      </c>
      <c r="H324" s="19"/>
      <c r="I324" s="21" t="s">
        <v>25</v>
      </c>
      <c r="J324" s="110">
        <v>3575.2200000000003</v>
      </c>
      <c r="K324" s="111">
        <v>2506.3200000000002</v>
      </c>
      <c r="L324" s="111">
        <v>719.31</v>
      </c>
      <c r="M324" s="111">
        <v>84.67</v>
      </c>
      <c r="N324" s="111">
        <v>264.92</v>
      </c>
      <c r="O324" s="15"/>
      <c r="P324" s="10"/>
      <c r="Q324" s="32"/>
      <c r="R324" s="32"/>
      <c r="S324" s="32"/>
      <c r="T324" s="10"/>
    </row>
    <row r="325" spans="1:20" ht="21.75" hidden="1" customHeight="1" x14ac:dyDescent="0.25">
      <c r="A325" s="8">
        <v>2</v>
      </c>
      <c r="B325" s="8">
        <v>1</v>
      </c>
      <c r="C325" s="20">
        <v>112</v>
      </c>
      <c r="D325" s="14">
        <f t="shared" si="5"/>
        <v>3345.0699999999997</v>
      </c>
      <c r="E325" s="20">
        <v>112</v>
      </c>
      <c r="F325" s="8">
        <v>490004</v>
      </c>
      <c r="G325" s="4" t="s">
        <v>186</v>
      </c>
      <c r="H325" s="19"/>
      <c r="I325" s="25" t="s">
        <v>32</v>
      </c>
      <c r="J325" s="112">
        <v>3345.0699999999997</v>
      </c>
      <c r="K325" s="111">
        <v>2344.98</v>
      </c>
      <c r="L325" s="111">
        <v>673.01</v>
      </c>
      <c r="M325" s="111">
        <v>79.209999999999994</v>
      </c>
      <c r="N325" s="111">
        <v>247.87</v>
      </c>
      <c r="O325" s="15"/>
      <c r="P325" s="10"/>
      <c r="Q325" s="32"/>
      <c r="R325" s="32"/>
      <c r="S325" s="32"/>
      <c r="T325" s="10"/>
    </row>
    <row r="326" spans="1:20" ht="21.75" hidden="1" customHeight="1" x14ac:dyDescent="0.25">
      <c r="A326" s="8">
        <v>2</v>
      </c>
      <c r="B326" s="8">
        <v>1</v>
      </c>
      <c r="C326" s="20">
        <v>136</v>
      </c>
      <c r="D326" s="14">
        <f t="shared" si="5"/>
        <v>4383.18</v>
      </c>
      <c r="E326" s="20">
        <v>136</v>
      </c>
      <c r="F326" s="8">
        <v>490004</v>
      </c>
      <c r="G326" s="4" t="s">
        <v>186</v>
      </c>
      <c r="H326" s="19"/>
      <c r="I326" s="28" t="s">
        <v>44</v>
      </c>
      <c r="J326" s="112">
        <v>4383.18</v>
      </c>
      <c r="K326" s="111">
        <v>3072.73</v>
      </c>
      <c r="L326" s="111">
        <v>881.87</v>
      </c>
      <c r="M326" s="111">
        <v>103.8</v>
      </c>
      <c r="N326" s="111">
        <v>324.77999999999997</v>
      </c>
      <c r="O326" s="15"/>
      <c r="P326" s="10"/>
      <c r="Q326" s="15"/>
      <c r="R326" s="15"/>
      <c r="T326" s="10"/>
    </row>
    <row r="327" spans="1:20" ht="21.75" hidden="1" customHeight="1" x14ac:dyDescent="0.25">
      <c r="A327" s="8">
        <v>2</v>
      </c>
      <c r="B327" s="8">
        <v>1</v>
      </c>
      <c r="C327" s="20">
        <v>28</v>
      </c>
      <c r="D327" s="14">
        <f t="shared" si="5"/>
        <v>4713.88</v>
      </c>
      <c r="E327" s="20">
        <v>28</v>
      </c>
      <c r="F327" s="8">
        <v>490004</v>
      </c>
      <c r="G327" s="4" t="s">
        <v>186</v>
      </c>
      <c r="H327" s="19"/>
      <c r="I327" s="28" t="s">
        <v>36</v>
      </c>
      <c r="J327" s="112">
        <v>4713.88</v>
      </c>
      <c r="K327" s="111">
        <v>3304.55</v>
      </c>
      <c r="L327" s="111">
        <v>948.41</v>
      </c>
      <c r="M327" s="111">
        <v>111.63</v>
      </c>
      <c r="N327" s="111">
        <v>349.29</v>
      </c>
      <c r="O327" s="15"/>
      <c r="P327" s="10"/>
      <c r="Q327" s="15"/>
      <c r="R327" s="15"/>
      <c r="T327" s="10"/>
    </row>
    <row r="328" spans="1:20" ht="21.75" hidden="1" customHeight="1" x14ac:dyDescent="0.25">
      <c r="A328" s="8">
        <v>2</v>
      </c>
      <c r="B328" s="8">
        <v>1</v>
      </c>
      <c r="C328" s="20">
        <v>60</v>
      </c>
      <c r="D328" s="14">
        <f t="shared" si="5"/>
        <v>3345.0699999999997</v>
      </c>
      <c r="E328" s="20">
        <v>60</v>
      </c>
      <c r="F328" s="8">
        <v>490004</v>
      </c>
      <c r="G328" s="4" t="s">
        <v>186</v>
      </c>
      <c r="H328" s="19"/>
      <c r="I328" s="28" t="s">
        <v>56</v>
      </c>
      <c r="J328" s="112">
        <v>3345.0699999999997</v>
      </c>
      <c r="K328" s="111">
        <v>2344.98</v>
      </c>
      <c r="L328" s="111">
        <v>673.01</v>
      </c>
      <c r="M328" s="111">
        <v>79.209999999999994</v>
      </c>
      <c r="N328" s="111">
        <v>247.87</v>
      </c>
      <c r="O328" s="15"/>
      <c r="P328" s="10"/>
      <c r="Q328" s="15"/>
      <c r="R328" s="15"/>
      <c r="T328" s="10"/>
    </row>
    <row r="329" spans="1:20" ht="21.75" hidden="1" customHeight="1" x14ac:dyDescent="0.25">
      <c r="A329" s="8">
        <v>2</v>
      </c>
      <c r="B329" s="8">
        <v>1</v>
      </c>
      <c r="C329" s="20">
        <v>42</v>
      </c>
      <c r="D329" s="14">
        <f t="shared" si="5"/>
        <v>3681.99</v>
      </c>
      <c r="E329" s="20">
        <v>42</v>
      </c>
      <c r="F329" s="8">
        <v>490004</v>
      </c>
      <c r="G329" s="4" t="s">
        <v>186</v>
      </c>
      <c r="H329" s="19"/>
      <c r="I329" s="28" t="s">
        <v>57</v>
      </c>
      <c r="J329" s="112">
        <v>3681.99</v>
      </c>
      <c r="K329" s="111">
        <v>2407.41</v>
      </c>
      <c r="L329" s="111">
        <v>690.93</v>
      </c>
      <c r="M329" s="111">
        <v>58</v>
      </c>
      <c r="N329" s="111">
        <v>525.65</v>
      </c>
      <c r="O329" s="15"/>
      <c r="P329" s="10"/>
      <c r="Q329" s="15"/>
      <c r="R329" s="15"/>
      <c r="T329" s="10"/>
    </row>
    <row r="330" spans="1:20" ht="21.75" hidden="1" customHeight="1" x14ac:dyDescent="0.25">
      <c r="H330" s="19"/>
      <c r="I330" s="190" t="s">
        <v>41</v>
      </c>
      <c r="J330" s="191"/>
      <c r="K330" s="191"/>
      <c r="L330" s="191"/>
      <c r="M330" s="191"/>
      <c r="N330" s="192"/>
      <c r="P330" s="10"/>
      <c r="T330" s="10"/>
    </row>
    <row r="331" spans="1:20" ht="21.75" hidden="1" customHeight="1" x14ac:dyDescent="0.25">
      <c r="A331" s="8">
        <v>2</v>
      </c>
      <c r="B331" s="8">
        <v>2</v>
      </c>
      <c r="C331" s="8">
        <v>0</v>
      </c>
      <c r="D331" s="14">
        <f t="shared" si="5"/>
        <v>1597.55</v>
      </c>
      <c r="E331" s="8">
        <v>0</v>
      </c>
      <c r="F331" s="8">
        <v>490004</v>
      </c>
      <c r="G331" s="4" t="s">
        <v>186</v>
      </c>
      <c r="H331" s="19"/>
      <c r="I331" s="25"/>
      <c r="J331" s="113">
        <v>1597.55</v>
      </c>
      <c r="K331" s="111">
        <v>1089.8800000000001</v>
      </c>
      <c r="L331" s="111">
        <v>312.8</v>
      </c>
      <c r="M331" s="111">
        <v>75.03</v>
      </c>
      <c r="N331" s="111">
        <v>119.84</v>
      </c>
      <c r="P331" s="10"/>
      <c r="T331" s="10"/>
    </row>
    <row r="332" spans="1:20" ht="21.75" hidden="1" customHeight="1" x14ac:dyDescent="0.3">
      <c r="H332" s="19"/>
      <c r="I332" s="190" t="s">
        <v>47</v>
      </c>
      <c r="J332" s="191"/>
      <c r="K332" s="191"/>
      <c r="L332" s="191"/>
      <c r="M332" s="191"/>
      <c r="N332" s="192"/>
      <c r="P332" s="10"/>
      <c r="T332" s="10"/>
    </row>
    <row r="333" spans="1:20" ht="21.75" hidden="1" customHeight="1" x14ac:dyDescent="0.25">
      <c r="A333" s="8">
        <v>2</v>
      </c>
      <c r="B333" s="8">
        <v>3</v>
      </c>
      <c r="C333" s="8">
        <v>85</v>
      </c>
      <c r="D333" s="14">
        <f t="shared" si="5"/>
        <v>397.75</v>
      </c>
      <c r="E333" s="8">
        <v>0</v>
      </c>
      <c r="F333" s="8">
        <v>490004</v>
      </c>
      <c r="G333" s="4" t="s">
        <v>186</v>
      </c>
      <c r="H333" s="19"/>
      <c r="I333" s="25" t="s">
        <v>48</v>
      </c>
      <c r="J333" s="113">
        <v>397.75</v>
      </c>
      <c r="K333" s="111">
        <v>278.57</v>
      </c>
      <c r="L333" s="111">
        <v>79.95</v>
      </c>
      <c r="M333" s="111">
        <v>25.66</v>
      </c>
      <c r="N333" s="111">
        <v>13.57</v>
      </c>
      <c r="P333" s="10"/>
      <c r="T333" s="10"/>
    </row>
    <row r="334" spans="1:20" ht="21.75" hidden="1" customHeight="1" thickBot="1" x14ac:dyDescent="0.25">
      <c r="A334" s="8">
        <v>2</v>
      </c>
      <c r="B334" s="8">
        <v>3</v>
      </c>
      <c r="C334" s="8">
        <v>0</v>
      </c>
      <c r="D334" s="14">
        <f t="shared" si="5"/>
        <v>492.18</v>
      </c>
      <c r="E334" s="8">
        <v>86</v>
      </c>
      <c r="F334" s="8">
        <v>490004</v>
      </c>
      <c r="G334" s="4" t="s">
        <v>186</v>
      </c>
      <c r="H334" s="19"/>
      <c r="I334" s="25" t="s">
        <v>59</v>
      </c>
      <c r="J334" s="113">
        <v>492.18</v>
      </c>
      <c r="K334" s="111">
        <v>348.22</v>
      </c>
      <c r="L334" s="111">
        <v>99.94</v>
      </c>
      <c r="M334" s="111">
        <v>27.33</v>
      </c>
      <c r="N334" s="111">
        <v>16.690000000000001</v>
      </c>
      <c r="P334" s="10"/>
      <c r="T334" s="10"/>
    </row>
    <row r="335" spans="1:20" ht="21.75" hidden="1" customHeight="1" thickBot="1" x14ac:dyDescent="0.25">
      <c r="H335" s="207" t="s">
        <v>66</v>
      </c>
      <c r="I335" s="208"/>
      <c r="J335" s="208"/>
      <c r="K335" s="208"/>
      <c r="L335" s="208"/>
      <c r="M335" s="208"/>
      <c r="N335" s="209"/>
      <c r="P335" s="10"/>
      <c r="T335" s="10"/>
    </row>
    <row r="336" spans="1:20" ht="21.75" hidden="1" customHeight="1" x14ac:dyDescent="0.25">
      <c r="H336" s="19"/>
      <c r="I336" s="204" t="s">
        <v>23</v>
      </c>
      <c r="J336" s="205"/>
      <c r="K336" s="205"/>
      <c r="L336" s="205"/>
      <c r="M336" s="205"/>
      <c r="N336" s="206"/>
      <c r="P336" s="10"/>
      <c r="T336" s="10"/>
    </row>
    <row r="337" spans="1:20" ht="21.75" hidden="1" customHeight="1" x14ac:dyDescent="0.25">
      <c r="A337" s="8">
        <v>2</v>
      </c>
      <c r="B337" s="8">
        <v>3</v>
      </c>
      <c r="C337" s="20">
        <v>97</v>
      </c>
      <c r="D337" s="14">
        <f t="shared" si="5"/>
        <v>1247.56</v>
      </c>
      <c r="E337" s="20">
        <v>97</v>
      </c>
      <c r="F337" s="8">
        <v>490016</v>
      </c>
      <c r="G337" s="4" t="s">
        <v>186</v>
      </c>
      <c r="H337" s="19"/>
      <c r="I337" s="21" t="s">
        <v>43</v>
      </c>
      <c r="J337" s="110">
        <v>1247.56</v>
      </c>
      <c r="K337" s="111">
        <v>874.16</v>
      </c>
      <c r="L337" s="111">
        <v>250.88</v>
      </c>
      <c r="M337" s="111">
        <v>25.64</v>
      </c>
      <c r="N337" s="111">
        <v>96.88</v>
      </c>
      <c r="O337" s="24"/>
      <c r="P337" s="10"/>
      <c r="T337" s="10"/>
    </row>
    <row r="338" spans="1:20" ht="21.75" hidden="1" customHeight="1" x14ac:dyDescent="0.25">
      <c r="A338" s="8">
        <v>2</v>
      </c>
      <c r="B338" s="8">
        <v>3</v>
      </c>
      <c r="C338" s="20">
        <v>0</v>
      </c>
      <c r="D338" s="14">
        <f t="shared" si="5"/>
        <v>1881.42</v>
      </c>
      <c r="E338" s="20">
        <v>68</v>
      </c>
      <c r="F338" s="8">
        <v>490016</v>
      </c>
      <c r="G338" s="4" t="s">
        <v>186</v>
      </c>
      <c r="H338" s="19"/>
      <c r="I338" s="21" t="s">
        <v>24</v>
      </c>
      <c r="J338" s="110">
        <v>1881.42</v>
      </c>
      <c r="K338" s="111">
        <v>1318.29</v>
      </c>
      <c r="L338" s="111">
        <v>378.35</v>
      </c>
      <c r="M338" s="111">
        <v>38.67</v>
      </c>
      <c r="N338" s="111">
        <v>146.11000000000001</v>
      </c>
      <c r="P338" s="10"/>
      <c r="T338" s="10"/>
    </row>
    <row r="339" spans="1:20" ht="21.75" hidden="1" customHeight="1" x14ac:dyDescent="0.25">
      <c r="A339" s="8">
        <v>2</v>
      </c>
      <c r="B339" s="8">
        <v>3</v>
      </c>
      <c r="C339" s="20">
        <v>112</v>
      </c>
      <c r="D339" s="14">
        <f t="shared" si="5"/>
        <v>1329.1</v>
      </c>
      <c r="E339" s="20">
        <v>112</v>
      </c>
      <c r="F339" s="8">
        <v>490016</v>
      </c>
      <c r="G339" s="4" t="s">
        <v>186</v>
      </c>
      <c r="H339" s="19"/>
      <c r="I339" s="25" t="s">
        <v>32</v>
      </c>
      <c r="J339" s="112">
        <v>1329.1</v>
      </c>
      <c r="K339" s="111">
        <v>931.28</v>
      </c>
      <c r="L339" s="111">
        <v>267.27999999999997</v>
      </c>
      <c r="M339" s="111">
        <v>27.32</v>
      </c>
      <c r="N339" s="111">
        <v>103.22</v>
      </c>
      <c r="P339" s="10"/>
      <c r="T339" s="10"/>
    </row>
    <row r="340" spans="1:20" ht="21.75" hidden="1" customHeight="1" x14ac:dyDescent="0.25">
      <c r="A340" s="8">
        <v>2</v>
      </c>
      <c r="B340" s="8">
        <v>3</v>
      </c>
      <c r="C340" s="20">
        <v>162</v>
      </c>
      <c r="D340" s="14">
        <f t="shared" si="5"/>
        <v>1035.81</v>
      </c>
      <c r="E340" s="20">
        <v>162</v>
      </c>
      <c r="F340" s="8">
        <v>490016</v>
      </c>
      <c r="G340" s="4" t="s">
        <v>186</v>
      </c>
      <c r="H340" s="19"/>
      <c r="I340" s="28" t="s">
        <v>33</v>
      </c>
      <c r="J340" s="112">
        <v>1035.81</v>
      </c>
      <c r="K340" s="111">
        <v>725.78</v>
      </c>
      <c r="L340" s="111">
        <v>208.3</v>
      </c>
      <c r="M340" s="111">
        <v>21.29</v>
      </c>
      <c r="N340" s="111">
        <v>80.44</v>
      </c>
      <c r="P340" s="10"/>
      <c r="T340" s="10"/>
    </row>
    <row r="341" spans="1:20" ht="21.75" hidden="1" customHeight="1" x14ac:dyDescent="0.25">
      <c r="A341" s="8">
        <v>2</v>
      </c>
      <c r="B341" s="8">
        <v>3</v>
      </c>
      <c r="C341" s="20">
        <v>65</v>
      </c>
      <c r="D341" s="14">
        <f t="shared" si="5"/>
        <v>887.93000000000006</v>
      </c>
      <c r="E341" s="20">
        <v>65</v>
      </c>
      <c r="F341" s="8">
        <v>490016</v>
      </c>
      <c r="G341" s="4" t="s">
        <v>186</v>
      </c>
      <c r="H341" s="19"/>
      <c r="I341" s="28" t="s">
        <v>34</v>
      </c>
      <c r="J341" s="112">
        <v>887.93000000000006</v>
      </c>
      <c r="K341" s="111">
        <v>622.15</v>
      </c>
      <c r="L341" s="111">
        <v>178.56</v>
      </c>
      <c r="M341" s="111">
        <v>18.25</v>
      </c>
      <c r="N341" s="111">
        <v>68.97</v>
      </c>
      <c r="P341" s="10"/>
      <c r="T341" s="10"/>
    </row>
    <row r="342" spans="1:20" ht="21.75" hidden="1" customHeight="1" x14ac:dyDescent="0.25">
      <c r="A342" s="8">
        <v>2</v>
      </c>
      <c r="B342" s="8">
        <v>3</v>
      </c>
      <c r="C342" s="20">
        <v>53</v>
      </c>
      <c r="D342" s="14">
        <f t="shared" si="5"/>
        <v>1480.0400000000002</v>
      </c>
      <c r="E342" s="20">
        <v>53</v>
      </c>
      <c r="F342" s="8">
        <v>490016</v>
      </c>
      <c r="G342" s="4" t="s">
        <v>186</v>
      </c>
      <c r="H342" s="19"/>
      <c r="I342" s="28" t="s">
        <v>35</v>
      </c>
      <c r="J342" s="112">
        <v>1480.0400000000002</v>
      </c>
      <c r="K342" s="111">
        <v>1037.04</v>
      </c>
      <c r="L342" s="111">
        <v>297.63</v>
      </c>
      <c r="M342" s="111">
        <v>30.42</v>
      </c>
      <c r="N342" s="111">
        <v>114.95</v>
      </c>
      <c r="P342" s="10"/>
      <c r="T342" s="10"/>
    </row>
    <row r="343" spans="1:20" ht="21.75" hidden="1" customHeight="1" x14ac:dyDescent="0.25">
      <c r="A343" s="8">
        <v>2</v>
      </c>
      <c r="B343" s="8">
        <v>3</v>
      </c>
      <c r="C343" s="20">
        <v>136</v>
      </c>
      <c r="D343" s="14">
        <f t="shared" si="5"/>
        <v>1741.56</v>
      </c>
      <c r="E343" s="20">
        <v>136</v>
      </c>
      <c r="F343" s="8">
        <v>490016</v>
      </c>
      <c r="G343" s="4" t="s">
        <v>186</v>
      </c>
      <c r="H343" s="19"/>
      <c r="I343" s="28" t="s">
        <v>44</v>
      </c>
      <c r="J343" s="112">
        <v>1741.56</v>
      </c>
      <c r="K343" s="111">
        <v>1220.29</v>
      </c>
      <c r="L343" s="111">
        <v>350.22</v>
      </c>
      <c r="M343" s="111">
        <v>35.79</v>
      </c>
      <c r="N343" s="111">
        <v>135.26</v>
      </c>
      <c r="P343" s="10"/>
      <c r="T343" s="10"/>
    </row>
    <row r="344" spans="1:20" ht="21.75" hidden="1" customHeight="1" x14ac:dyDescent="0.25">
      <c r="A344" s="8">
        <v>2</v>
      </c>
      <c r="B344" s="8">
        <v>3</v>
      </c>
      <c r="C344" s="20">
        <v>28</v>
      </c>
      <c r="D344" s="14">
        <f t="shared" si="5"/>
        <v>1872.9599999999998</v>
      </c>
      <c r="E344" s="20">
        <v>28</v>
      </c>
      <c r="F344" s="8">
        <v>490016</v>
      </c>
      <c r="G344" s="4" t="s">
        <v>186</v>
      </c>
      <c r="H344" s="19"/>
      <c r="I344" s="28" t="s">
        <v>36</v>
      </c>
      <c r="J344" s="112">
        <v>1872.9599999999998</v>
      </c>
      <c r="K344" s="111">
        <v>1312.36</v>
      </c>
      <c r="L344" s="111">
        <v>376.65</v>
      </c>
      <c r="M344" s="111">
        <v>38.49</v>
      </c>
      <c r="N344" s="111">
        <v>145.46</v>
      </c>
      <c r="P344" s="10"/>
      <c r="T344" s="10"/>
    </row>
    <row r="345" spans="1:20" ht="21.75" hidden="1" customHeight="1" x14ac:dyDescent="0.25">
      <c r="A345" s="8">
        <v>2</v>
      </c>
      <c r="B345" s="8">
        <v>3</v>
      </c>
      <c r="C345" s="20">
        <v>57</v>
      </c>
      <c r="D345" s="14">
        <f t="shared" si="5"/>
        <v>1247.56</v>
      </c>
      <c r="E345" s="20">
        <v>57</v>
      </c>
      <c r="F345" s="8">
        <v>490016</v>
      </c>
      <c r="G345" s="4" t="s">
        <v>186</v>
      </c>
      <c r="H345" s="19"/>
      <c r="I345" s="28" t="s">
        <v>51</v>
      </c>
      <c r="J345" s="112">
        <v>1247.56</v>
      </c>
      <c r="K345" s="111">
        <v>874.16</v>
      </c>
      <c r="L345" s="111">
        <v>250.88</v>
      </c>
      <c r="M345" s="111">
        <v>25.64</v>
      </c>
      <c r="N345" s="111">
        <v>96.88</v>
      </c>
      <c r="P345" s="10"/>
      <c r="T345" s="10"/>
    </row>
    <row r="346" spans="1:20" ht="21.75" hidden="1" customHeight="1" x14ac:dyDescent="0.25">
      <c r="A346" s="8">
        <v>2</v>
      </c>
      <c r="B346" s="8">
        <v>3</v>
      </c>
      <c r="C346" s="20">
        <v>16</v>
      </c>
      <c r="D346" s="14">
        <f t="shared" si="5"/>
        <v>1071.6899999999998</v>
      </c>
      <c r="E346" s="20">
        <v>16</v>
      </c>
      <c r="F346" s="8">
        <v>490016</v>
      </c>
      <c r="G346" s="4" t="s">
        <v>186</v>
      </c>
      <c r="H346" s="19"/>
      <c r="I346" s="28" t="s">
        <v>46</v>
      </c>
      <c r="J346" s="112">
        <v>1071.6899999999998</v>
      </c>
      <c r="K346" s="111">
        <v>750.91</v>
      </c>
      <c r="L346" s="111">
        <v>215.51</v>
      </c>
      <c r="M346" s="111">
        <v>22.03</v>
      </c>
      <c r="N346" s="111">
        <v>83.24</v>
      </c>
      <c r="P346" s="10"/>
      <c r="T346" s="10"/>
    </row>
    <row r="347" spans="1:20" ht="31.5" hidden="1" customHeight="1" thickBot="1" x14ac:dyDescent="0.25">
      <c r="A347" s="8">
        <v>2</v>
      </c>
      <c r="B347" s="8">
        <v>3</v>
      </c>
      <c r="C347" s="20">
        <v>82</v>
      </c>
      <c r="D347" s="14">
        <f t="shared" si="5"/>
        <v>875.08</v>
      </c>
      <c r="E347" s="20">
        <v>82</v>
      </c>
      <c r="F347" s="8">
        <v>490016</v>
      </c>
      <c r="G347" s="4" t="s">
        <v>186</v>
      </c>
      <c r="H347" s="19"/>
      <c r="I347" s="29" t="s">
        <v>38</v>
      </c>
      <c r="J347" s="113">
        <v>875.08</v>
      </c>
      <c r="K347" s="111">
        <v>613.16</v>
      </c>
      <c r="L347" s="111">
        <v>175.98</v>
      </c>
      <c r="M347" s="111">
        <v>17.98</v>
      </c>
      <c r="N347" s="111">
        <v>67.959999999999994</v>
      </c>
      <c r="P347" s="10"/>
      <c r="T347" s="10"/>
    </row>
    <row r="348" spans="1:20" ht="21.75" hidden="1" customHeight="1" x14ac:dyDescent="0.25">
      <c r="H348" s="19"/>
      <c r="I348" s="204" t="s">
        <v>39</v>
      </c>
      <c r="J348" s="205"/>
      <c r="K348" s="205"/>
      <c r="L348" s="205"/>
      <c r="M348" s="205"/>
      <c r="N348" s="206"/>
      <c r="P348" s="10"/>
      <c r="T348" s="10"/>
    </row>
    <row r="349" spans="1:20" ht="21.75" hidden="1" customHeight="1" x14ac:dyDescent="0.25">
      <c r="A349" s="8">
        <v>2</v>
      </c>
      <c r="B349" s="8">
        <v>1</v>
      </c>
      <c r="C349" s="20">
        <v>97</v>
      </c>
      <c r="D349" s="14">
        <f t="shared" si="5"/>
        <v>3617.9400000000005</v>
      </c>
      <c r="E349" s="20">
        <v>97</v>
      </c>
      <c r="F349" s="8">
        <v>490016</v>
      </c>
      <c r="G349" s="4" t="s">
        <v>186</v>
      </c>
      <c r="H349" s="19"/>
      <c r="I349" s="21" t="s">
        <v>43</v>
      </c>
      <c r="J349" s="110">
        <v>3617.9400000000005</v>
      </c>
      <c r="K349" s="111">
        <v>2535.0500000000002</v>
      </c>
      <c r="L349" s="111">
        <v>727.56</v>
      </c>
      <c r="M349" s="111">
        <v>74.36</v>
      </c>
      <c r="N349" s="111">
        <v>280.97000000000003</v>
      </c>
      <c r="O349" s="15"/>
      <c r="P349" s="10"/>
      <c r="Q349" s="15"/>
      <c r="R349" s="15"/>
      <c r="T349" s="10"/>
    </row>
    <row r="350" spans="1:20" ht="21.75" hidden="1" customHeight="1" x14ac:dyDescent="0.25">
      <c r="A350" s="8">
        <v>2</v>
      </c>
      <c r="B350" s="8">
        <v>1</v>
      </c>
      <c r="C350" s="20">
        <v>0</v>
      </c>
      <c r="D350" s="14">
        <f t="shared" si="5"/>
        <v>5456.14</v>
      </c>
      <c r="E350" s="20">
        <v>68</v>
      </c>
      <c r="F350" s="8">
        <v>490016</v>
      </c>
      <c r="G350" s="4" t="s">
        <v>186</v>
      </c>
      <c r="H350" s="19"/>
      <c r="I350" s="21" t="s">
        <v>24</v>
      </c>
      <c r="J350" s="110">
        <v>5456.14</v>
      </c>
      <c r="K350" s="111">
        <v>3823.05</v>
      </c>
      <c r="L350" s="111">
        <v>1097.22</v>
      </c>
      <c r="M350" s="111">
        <v>112.13</v>
      </c>
      <c r="N350" s="111">
        <v>423.74</v>
      </c>
      <c r="O350" s="15"/>
      <c r="P350" s="10"/>
      <c r="Q350" s="15"/>
      <c r="R350" s="15"/>
      <c r="T350" s="10"/>
    </row>
    <row r="351" spans="1:20" ht="21.75" hidden="1" customHeight="1" x14ac:dyDescent="0.25">
      <c r="A351" s="8">
        <v>2</v>
      </c>
      <c r="B351" s="8">
        <v>1</v>
      </c>
      <c r="C351" s="20">
        <v>112</v>
      </c>
      <c r="D351" s="14">
        <f t="shared" si="5"/>
        <v>3854.39</v>
      </c>
      <c r="E351" s="20">
        <v>112</v>
      </c>
      <c r="F351" s="8">
        <v>490016</v>
      </c>
      <c r="G351" s="4" t="s">
        <v>186</v>
      </c>
      <c r="H351" s="19"/>
      <c r="I351" s="25" t="s">
        <v>32</v>
      </c>
      <c r="J351" s="112">
        <v>3854.39</v>
      </c>
      <c r="K351" s="111">
        <v>2700.72</v>
      </c>
      <c r="L351" s="111">
        <v>775.11</v>
      </c>
      <c r="M351" s="111">
        <v>79.209999999999994</v>
      </c>
      <c r="N351" s="111">
        <v>299.35000000000002</v>
      </c>
      <c r="O351" s="15"/>
      <c r="P351" s="10"/>
      <c r="Q351" s="15"/>
      <c r="R351" s="15"/>
      <c r="T351" s="10"/>
    </row>
    <row r="352" spans="1:20" ht="21.75" hidden="1" customHeight="1" x14ac:dyDescent="0.25">
      <c r="A352" s="8">
        <v>2</v>
      </c>
      <c r="B352" s="8">
        <v>1</v>
      </c>
      <c r="C352" s="20">
        <v>162</v>
      </c>
      <c r="D352" s="14">
        <f t="shared" si="5"/>
        <v>3003.8500000000004</v>
      </c>
      <c r="E352" s="20">
        <v>162</v>
      </c>
      <c r="F352" s="8">
        <v>490016</v>
      </c>
      <c r="G352" s="4" t="s">
        <v>186</v>
      </c>
      <c r="H352" s="19"/>
      <c r="I352" s="28" t="s">
        <v>33</v>
      </c>
      <c r="J352" s="112">
        <v>3003.8500000000004</v>
      </c>
      <c r="K352" s="111">
        <v>2104.77</v>
      </c>
      <c r="L352" s="111">
        <v>604.07000000000005</v>
      </c>
      <c r="M352" s="111">
        <v>61.73</v>
      </c>
      <c r="N352" s="111">
        <v>233.28</v>
      </c>
      <c r="O352" s="15"/>
      <c r="P352" s="10"/>
      <c r="Q352" s="15"/>
      <c r="R352" s="15"/>
      <c r="T352" s="10"/>
    </row>
    <row r="353" spans="1:20" ht="21.75" hidden="1" customHeight="1" x14ac:dyDescent="0.25">
      <c r="A353" s="8">
        <v>2</v>
      </c>
      <c r="B353" s="8">
        <v>1</v>
      </c>
      <c r="C353" s="20">
        <v>65</v>
      </c>
      <c r="D353" s="14">
        <f t="shared" ref="D353:D422" si="6">J353</f>
        <v>2574.94</v>
      </c>
      <c r="E353" s="20">
        <v>65</v>
      </c>
      <c r="F353" s="8">
        <v>490016</v>
      </c>
      <c r="G353" s="4" t="s">
        <v>186</v>
      </c>
      <c r="H353" s="19"/>
      <c r="I353" s="28" t="s">
        <v>34</v>
      </c>
      <c r="J353" s="112">
        <v>2574.94</v>
      </c>
      <c r="K353" s="111">
        <v>1804.23</v>
      </c>
      <c r="L353" s="111">
        <v>517.80999999999995</v>
      </c>
      <c r="M353" s="111">
        <v>52.92</v>
      </c>
      <c r="N353" s="111">
        <v>199.98</v>
      </c>
      <c r="O353" s="15"/>
      <c r="P353" s="10"/>
      <c r="Q353" s="15"/>
      <c r="R353" s="15"/>
      <c r="T353" s="10"/>
    </row>
    <row r="354" spans="1:20" ht="21.75" hidden="1" customHeight="1" x14ac:dyDescent="0.25">
      <c r="A354" s="8">
        <v>2</v>
      </c>
      <c r="B354" s="8">
        <v>1</v>
      </c>
      <c r="C354" s="20">
        <v>53</v>
      </c>
      <c r="D354" s="14">
        <f t="shared" si="6"/>
        <v>4292.12</v>
      </c>
      <c r="E354" s="20">
        <v>53</v>
      </c>
      <c r="F354" s="8">
        <v>490016</v>
      </c>
      <c r="G354" s="4" t="s">
        <v>186</v>
      </c>
      <c r="H354" s="19"/>
      <c r="I354" s="28" t="s">
        <v>35</v>
      </c>
      <c r="J354" s="112">
        <v>4292.12</v>
      </c>
      <c r="K354" s="111">
        <v>3007.44</v>
      </c>
      <c r="L354" s="111">
        <v>863.14</v>
      </c>
      <c r="M354" s="111">
        <v>88.21</v>
      </c>
      <c r="N354" s="111">
        <v>333.33</v>
      </c>
      <c r="O354" s="15"/>
      <c r="P354" s="10"/>
      <c r="Q354" s="15"/>
      <c r="R354" s="15"/>
      <c r="T354" s="10"/>
    </row>
    <row r="355" spans="1:20" ht="21.75" hidden="1" customHeight="1" x14ac:dyDescent="0.25">
      <c r="A355" s="8">
        <v>2</v>
      </c>
      <c r="B355" s="8">
        <v>1</v>
      </c>
      <c r="C355" s="20">
        <v>136</v>
      </c>
      <c r="D355" s="14">
        <f t="shared" si="6"/>
        <v>5050.5300000000007</v>
      </c>
      <c r="E355" s="20">
        <v>136</v>
      </c>
      <c r="F355" s="8">
        <v>490016</v>
      </c>
      <c r="G355" s="4" t="s">
        <v>186</v>
      </c>
      <c r="H355" s="19"/>
      <c r="I355" s="28" t="s">
        <v>44</v>
      </c>
      <c r="J355" s="112">
        <v>5050.5300000000007</v>
      </c>
      <c r="K355" s="111">
        <v>3538.86</v>
      </c>
      <c r="L355" s="111">
        <v>1015.65</v>
      </c>
      <c r="M355" s="111">
        <v>103.8</v>
      </c>
      <c r="N355" s="111">
        <v>392.22</v>
      </c>
      <c r="O355" s="15"/>
      <c r="P355" s="10"/>
      <c r="Q355" s="15"/>
      <c r="R355" s="15"/>
      <c r="T355" s="10"/>
    </row>
    <row r="356" spans="1:20" ht="21.75" hidden="1" customHeight="1" x14ac:dyDescent="0.25">
      <c r="A356" s="8">
        <v>2</v>
      </c>
      <c r="B356" s="8">
        <v>1</v>
      </c>
      <c r="C356" s="20">
        <v>28</v>
      </c>
      <c r="D356" s="14">
        <f t="shared" si="6"/>
        <v>5431.58</v>
      </c>
      <c r="E356" s="20">
        <v>28</v>
      </c>
      <c r="F356" s="8">
        <v>490016</v>
      </c>
      <c r="G356" s="4" t="s">
        <v>186</v>
      </c>
      <c r="H356" s="19"/>
      <c r="I356" s="28" t="s">
        <v>36</v>
      </c>
      <c r="J356" s="112">
        <v>5431.58</v>
      </c>
      <c r="K356" s="111">
        <v>3805.85</v>
      </c>
      <c r="L356" s="111">
        <v>1092.28</v>
      </c>
      <c r="M356" s="111">
        <v>111.63</v>
      </c>
      <c r="N356" s="111">
        <v>421.82</v>
      </c>
      <c r="O356" s="15"/>
      <c r="P356" s="10"/>
      <c r="Q356" s="15"/>
      <c r="R356" s="15"/>
      <c r="T356" s="10"/>
    </row>
    <row r="357" spans="1:20" ht="21.75" hidden="1" customHeight="1" x14ac:dyDescent="0.25">
      <c r="A357" s="8">
        <v>2</v>
      </c>
      <c r="B357" s="8">
        <v>1</v>
      </c>
      <c r="C357" s="20">
        <v>57</v>
      </c>
      <c r="D357" s="14">
        <f t="shared" si="6"/>
        <v>3617.9400000000005</v>
      </c>
      <c r="E357" s="20">
        <v>57</v>
      </c>
      <c r="F357" s="8">
        <v>490016</v>
      </c>
      <c r="G357" s="4" t="s">
        <v>186</v>
      </c>
      <c r="H357" s="19"/>
      <c r="I357" s="28" t="s">
        <v>51</v>
      </c>
      <c r="J357" s="112">
        <v>3617.9400000000005</v>
      </c>
      <c r="K357" s="111">
        <v>2535.0500000000002</v>
      </c>
      <c r="L357" s="111">
        <v>727.56</v>
      </c>
      <c r="M357" s="111">
        <v>74.36</v>
      </c>
      <c r="N357" s="111">
        <v>280.97000000000003</v>
      </c>
      <c r="O357" s="15"/>
      <c r="P357" s="10"/>
      <c r="Q357" s="15"/>
      <c r="R357" s="15"/>
      <c r="T357" s="10"/>
    </row>
    <row r="358" spans="1:20" ht="21.75" hidden="1" customHeight="1" x14ac:dyDescent="0.25">
      <c r="A358" s="8">
        <v>2</v>
      </c>
      <c r="B358" s="8">
        <v>1</v>
      </c>
      <c r="C358" s="20">
        <v>16</v>
      </c>
      <c r="D358" s="14">
        <f t="shared" si="6"/>
        <v>3107.8799999999997</v>
      </c>
      <c r="E358" s="20">
        <v>16</v>
      </c>
      <c r="F358" s="8">
        <v>490016</v>
      </c>
      <c r="G358" s="4" t="s">
        <v>186</v>
      </c>
      <c r="H358" s="19"/>
      <c r="I358" s="28" t="s">
        <v>46</v>
      </c>
      <c r="J358" s="112">
        <v>3107.8799999999997</v>
      </c>
      <c r="K358" s="111">
        <v>2177.66</v>
      </c>
      <c r="L358" s="111">
        <v>624.99</v>
      </c>
      <c r="M358" s="111">
        <v>63.87</v>
      </c>
      <c r="N358" s="111">
        <v>241.36</v>
      </c>
      <c r="O358" s="15"/>
      <c r="P358" s="10"/>
      <c r="Q358" s="15"/>
      <c r="R358" s="15"/>
      <c r="T358" s="10"/>
    </row>
    <row r="359" spans="1:20" ht="21.75" hidden="1" customHeight="1" x14ac:dyDescent="0.25">
      <c r="C359" s="20"/>
      <c r="E359" s="20"/>
      <c r="H359" s="19"/>
      <c r="I359" s="190" t="s">
        <v>63</v>
      </c>
      <c r="J359" s="191"/>
      <c r="K359" s="191"/>
      <c r="L359" s="191"/>
      <c r="M359" s="191"/>
      <c r="N359" s="192"/>
      <c r="P359" s="10"/>
      <c r="T359" s="10"/>
    </row>
    <row r="360" spans="1:20" ht="21.75" hidden="1" customHeight="1" x14ac:dyDescent="0.25">
      <c r="A360" s="8">
        <v>2</v>
      </c>
      <c r="B360" s="8">
        <v>2</v>
      </c>
      <c r="C360" s="8">
        <v>0</v>
      </c>
      <c r="D360" s="14">
        <f t="shared" si="6"/>
        <v>1835.22</v>
      </c>
      <c r="E360" s="8">
        <v>0</v>
      </c>
      <c r="F360" s="8">
        <v>490016</v>
      </c>
      <c r="G360" s="4" t="s">
        <v>186</v>
      </c>
      <c r="H360" s="19"/>
      <c r="I360" s="25"/>
      <c r="J360" s="113">
        <v>1835.22</v>
      </c>
      <c r="K360" s="111">
        <v>1255.21</v>
      </c>
      <c r="L360" s="111">
        <v>360.25</v>
      </c>
      <c r="M360" s="111">
        <v>75.03</v>
      </c>
      <c r="N360" s="111">
        <v>144.72999999999999</v>
      </c>
      <c r="P360" s="10"/>
      <c r="T360" s="10"/>
    </row>
    <row r="361" spans="1:20" ht="21.75" hidden="1" customHeight="1" x14ac:dyDescent="0.3">
      <c r="H361" s="19"/>
      <c r="I361" s="190" t="s">
        <v>47</v>
      </c>
      <c r="J361" s="191"/>
      <c r="K361" s="191"/>
      <c r="L361" s="191"/>
      <c r="M361" s="191"/>
      <c r="N361" s="192"/>
      <c r="P361" s="10"/>
      <c r="T361" s="10"/>
    </row>
    <row r="362" spans="1:20" ht="21.75" hidden="1" customHeight="1" x14ac:dyDescent="0.25">
      <c r="A362" s="8">
        <v>2</v>
      </c>
      <c r="B362" s="8">
        <v>3</v>
      </c>
      <c r="C362" s="8">
        <v>85</v>
      </c>
      <c r="D362" s="14">
        <f t="shared" si="6"/>
        <v>454.96</v>
      </c>
      <c r="E362" s="8">
        <v>0</v>
      </c>
      <c r="F362" s="8">
        <v>490016</v>
      </c>
      <c r="G362" s="4" t="s">
        <v>186</v>
      </c>
      <c r="H362" s="19"/>
      <c r="I362" s="25" t="s">
        <v>48</v>
      </c>
      <c r="J362" s="113">
        <v>454.96</v>
      </c>
      <c r="K362" s="111">
        <v>320.83</v>
      </c>
      <c r="L362" s="111">
        <v>92.08</v>
      </c>
      <c r="M362" s="111">
        <v>25.66</v>
      </c>
      <c r="N362" s="111">
        <v>16.39</v>
      </c>
      <c r="P362" s="10"/>
      <c r="T362" s="10"/>
    </row>
    <row r="363" spans="1:20" ht="21.75" hidden="1" customHeight="1" thickBot="1" x14ac:dyDescent="0.25">
      <c r="A363" s="8">
        <v>2</v>
      </c>
      <c r="B363" s="8">
        <v>3</v>
      </c>
      <c r="C363" s="8">
        <v>0</v>
      </c>
      <c r="D363" s="14">
        <f t="shared" si="6"/>
        <v>563.64</v>
      </c>
      <c r="E363" s="8">
        <v>86</v>
      </c>
      <c r="F363" s="8">
        <v>490016</v>
      </c>
      <c r="G363" s="4" t="s">
        <v>186</v>
      </c>
      <c r="H363" s="19"/>
      <c r="I363" s="25" t="s">
        <v>59</v>
      </c>
      <c r="J363" s="113">
        <v>563.64</v>
      </c>
      <c r="K363" s="111">
        <v>401.05</v>
      </c>
      <c r="L363" s="111">
        <v>115.1</v>
      </c>
      <c r="M363" s="111">
        <v>27.33</v>
      </c>
      <c r="N363" s="111">
        <v>20.16</v>
      </c>
      <c r="P363" s="10"/>
      <c r="T363" s="10"/>
    </row>
    <row r="364" spans="1:20" ht="21.75" hidden="1" customHeight="1" thickBot="1" x14ac:dyDescent="0.25">
      <c r="H364" s="207" t="s">
        <v>67</v>
      </c>
      <c r="I364" s="208"/>
      <c r="J364" s="208"/>
      <c r="K364" s="208"/>
      <c r="L364" s="208"/>
      <c r="M364" s="208"/>
      <c r="N364" s="209"/>
      <c r="P364" s="10"/>
      <c r="T364" s="10"/>
    </row>
    <row r="365" spans="1:20" ht="21.75" hidden="1" customHeight="1" x14ac:dyDescent="0.25">
      <c r="H365" s="19"/>
      <c r="I365" s="204" t="s">
        <v>23</v>
      </c>
      <c r="J365" s="205"/>
      <c r="K365" s="205"/>
      <c r="L365" s="205"/>
      <c r="M365" s="205"/>
      <c r="N365" s="206"/>
      <c r="P365" s="10"/>
      <c r="T365" s="10"/>
    </row>
    <row r="366" spans="1:20" ht="21.75" hidden="1" customHeight="1" x14ac:dyDescent="0.25">
      <c r="A366" s="8">
        <v>2</v>
      </c>
      <c r="B366" s="8">
        <v>3</v>
      </c>
      <c r="C366" s="20">
        <v>97</v>
      </c>
      <c r="D366" s="14">
        <f t="shared" si="6"/>
        <v>1279.1100000000001</v>
      </c>
      <c r="E366" s="20">
        <v>97</v>
      </c>
      <c r="F366" s="8">
        <v>490014</v>
      </c>
      <c r="G366" s="4" t="s">
        <v>186</v>
      </c>
      <c r="H366" s="19"/>
      <c r="I366" s="21" t="s">
        <v>43</v>
      </c>
      <c r="J366" s="110">
        <v>1279.1100000000001</v>
      </c>
      <c r="K366" s="111">
        <v>937.19</v>
      </c>
      <c r="L366" s="111">
        <v>268.97000000000003</v>
      </c>
      <c r="M366" s="111">
        <v>25.64</v>
      </c>
      <c r="N366" s="111">
        <v>47.31</v>
      </c>
      <c r="O366" s="24"/>
      <c r="P366" s="10"/>
      <c r="T366" s="10"/>
    </row>
    <row r="367" spans="1:20" ht="21.75" hidden="1" customHeight="1" x14ac:dyDescent="0.25">
      <c r="A367" s="8">
        <v>2</v>
      </c>
      <c r="B367" s="8">
        <v>3</v>
      </c>
      <c r="C367" s="20">
        <v>0</v>
      </c>
      <c r="D367" s="14">
        <f t="shared" si="6"/>
        <v>1928.9999999999998</v>
      </c>
      <c r="E367" s="20">
        <v>68</v>
      </c>
      <c r="F367" s="8">
        <v>490014</v>
      </c>
      <c r="G367" s="4" t="s">
        <v>186</v>
      </c>
      <c r="H367" s="19"/>
      <c r="I367" s="21" t="s">
        <v>24</v>
      </c>
      <c r="J367" s="110">
        <v>1928.9999999999998</v>
      </c>
      <c r="K367" s="111">
        <v>1413.34</v>
      </c>
      <c r="L367" s="111">
        <v>405.63</v>
      </c>
      <c r="M367" s="111">
        <v>38.67</v>
      </c>
      <c r="N367" s="111">
        <v>71.36</v>
      </c>
      <c r="P367" s="10"/>
      <c r="T367" s="10"/>
    </row>
    <row r="368" spans="1:20" ht="21.75" hidden="1" customHeight="1" x14ac:dyDescent="0.25">
      <c r="A368" s="8">
        <v>2</v>
      </c>
      <c r="B368" s="8">
        <v>3</v>
      </c>
      <c r="C368" s="20">
        <v>112</v>
      </c>
      <c r="D368" s="14">
        <f t="shared" si="6"/>
        <v>1362.7</v>
      </c>
      <c r="E368" s="20">
        <v>112</v>
      </c>
      <c r="F368" s="8">
        <v>490014</v>
      </c>
      <c r="G368" s="4" t="s">
        <v>186</v>
      </c>
      <c r="H368" s="19"/>
      <c r="I368" s="25" t="s">
        <v>32</v>
      </c>
      <c r="J368" s="112">
        <v>1362.7</v>
      </c>
      <c r="K368" s="111">
        <v>998.42</v>
      </c>
      <c r="L368" s="111">
        <v>286.55</v>
      </c>
      <c r="M368" s="111">
        <v>27.32</v>
      </c>
      <c r="N368" s="111">
        <v>50.41</v>
      </c>
      <c r="P368" s="10"/>
      <c r="T368" s="10"/>
    </row>
    <row r="369" spans="1:20" ht="21.75" hidden="1" customHeight="1" x14ac:dyDescent="0.25">
      <c r="A369" s="8">
        <v>2</v>
      </c>
      <c r="B369" s="8">
        <v>3</v>
      </c>
      <c r="C369" s="20">
        <v>136</v>
      </c>
      <c r="D369" s="14">
        <f t="shared" si="6"/>
        <v>1785.61</v>
      </c>
      <c r="E369" s="20">
        <v>136</v>
      </c>
      <c r="F369" s="8">
        <v>490014</v>
      </c>
      <c r="G369" s="4" t="s">
        <v>186</v>
      </c>
      <c r="H369" s="19"/>
      <c r="I369" s="28" t="s">
        <v>44</v>
      </c>
      <c r="J369" s="112">
        <v>1785.61</v>
      </c>
      <c r="K369" s="111">
        <v>1308.28</v>
      </c>
      <c r="L369" s="111">
        <v>375.48</v>
      </c>
      <c r="M369" s="111">
        <v>35.79</v>
      </c>
      <c r="N369" s="111">
        <v>66.06</v>
      </c>
      <c r="P369" s="10"/>
      <c r="T369" s="10"/>
    </row>
    <row r="370" spans="1:20" ht="21.75" hidden="1" customHeight="1" x14ac:dyDescent="0.25">
      <c r="A370" s="8">
        <v>2</v>
      </c>
      <c r="B370" s="8">
        <v>3</v>
      </c>
      <c r="C370" s="20">
        <v>57</v>
      </c>
      <c r="D370" s="14">
        <f t="shared" si="6"/>
        <v>1279.1100000000001</v>
      </c>
      <c r="E370" s="20">
        <v>57</v>
      </c>
      <c r="F370" s="8">
        <v>490014</v>
      </c>
      <c r="G370" s="4" t="s">
        <v>186</v>
      </c>
      <c r="H370" s="19"/>
      <c r="I370" s="28" t="s">
        <v>51</v>
      </c>
      <c r="J370" s="112">
        <v>1279.1100000000001</v>
      </c>
      <c r="K370" s="111">
        <v>937.19</v>
      </c>
      <c r="L370" s="111">
        <v>268.97000000000003</v>
      </c>
      <c r="M370" s="111">
        <v>25.64</v>
      </c>
      <c r="N370" s="111">
        <v>47.31</v>
      </c>
      <c r="P370" s="10"/>
      <c r="T370" s="10"/>
    </row>
    <row r="371" spans="1:20" ht="21.75" hidden="1" customHeight="1" x14ac:dyDescent="0.25">
      <c r="A371" s="8">
        <v>2</v>
      </c>
      <c r="B371" s="8">
        <v>3</v>
      </c>
      <c r="C371" s="20">
        <v>65</v>
      </c>
      <c r="D371" s="14">
        <f t="shared" si="6"/>
        <v>910.37</v>
      </c>
      <c r="E371" s="20">
        <v>65</v>
      </c>
      <c r="F371" s="8">
        <v>490014</v>
      </c>
      <c r="G371" s="4" t="s">
        <v>186</v>
      </c>
      <c r="H371" s="19"/>
      <c r="I371" s="28" t="s">
        <v>34</v>
      </c>
      <c r="J371" s="112">
        <v>910.37</v>
      </c>
      <c r="K371" s="111">
        <v>667.01</v>
      </c>
      <c r="L371" s="111">
        <v>191.43</v>
      </c>
      <c r="M371" s="111">
        <v>18.25</v>
      </c>
      <c r="N371" s="111">
        <v>33.68</v>
      </c>
      <c r="P371" s="10"/>
      <c r="T371" s="10"/>
    </row>
    <row r="372" spans="1:20" ht="21.75" hidden="1" customHeight="1" x14ac:dyDescent="0.25">
      <c r="C372" s="20"/>
      <c r="E372" s="20"/>
      <c r="H372" s="19"/>
      <c r="I372" s="28" t="s">
        <v>36</v>
      </c>
      <c r="J372" s="112">
        <v>1920.31</v>
      </c>
      <c r="K372" s="111">
        <v>1406.98</v>
      </c>
      <c r="L372" s="111">
        <v>403.8</v>
      </c>
      <c r="M372" s="111">
        <v>38.49</v>
      </c>
      <c r="N372" s="111">
        <v>71.040000000000006</v>
      </c>
      <c r="O372" s="121" t="s">
        <v>196</v>
      </c>
      <c r="P372" s="10"/>
      <c r="T372" s="10"/>
    </row>
    <row r="373" spans="1:20" ht="21.75" hidden="1" customHeight="1" x14ac:dyDescent="0.25">
      <c r="A373" s="8">
        <v>2</v>
      </c>
      <c r="B373" s="8">
        <v>3</v>
      </c>
      <c r="C373" s="20">
        <v>42</v>
      </c>
      <c r="D373" s="14">
        <f t="shared" si="6"/>
        <v>753.9</v>
      </c>
      <c r="E373" s="20">
        <v>42</v>
      </c>
      <c r="F373" s="8">
        <v>490014</v>
      </c>
      <c r="G373" s="4" t="s">
        <v>186</v>
      </c>
      <c r="H373" s="19"/>
      <c r="I373" s="28" t="s">
        <v>57</v>
      </c>
      <c r="J373" s="112">
        <v>753.9</v>
      </c>
      <c r="K373" s="111">
        <v>562.39</v>
      </c>
      <c r="L373" s="111">
        <v>161.41</v>
      </c>
      <c r="M373" s="111">
        <v>20</v>
      </c>
      <c r="N373" s="111">
        <v>10.1</v>
      </c>
      <c r="P373" s="10"/>
      <c r="Q373" s="32"/>
      <c r="R373" s="32"/>
      <c r="S373" s="32"/>
      <c r="T373" s="10"/>
    </row>
    <row r="374" spans="1:20" ht="41.25" hidden="1" customHeight="1" thickBot="1" x14ac:dyDescent="0.25">
      <c r="A374" s="8">
        <v>2</v>
      </c>
      <c r="B374" s="8">
        <v>3</v>
      </c>
      <c r="C374" s="20">
        <v>82</v>
      </c>
      <c r="D374" s="14">
        <f t="shared" si="6"/>
        <v>897.21</v>
      </c>
      <c r="E374" s="20">
        <v>82</v>
      </c>
      <c r="F374" s="8">
        <v>490014</v>
      </c>
      <c r="G374" s="4" t="s">
        <v>186</v>
      </c>
      <c r="H374" s="19"/>
      <c r="I374" s="29" t="s">
        <v>62</v>
      </c>
      <c r="J374" s="113">
        <v>897.21</v>
      </c>
      <c r="K374" s="111">
        <v>657.37</v>
      </c>
      <c r="L374" s="111">
        <v>188.67</v>
      </c>
      <c r="M374" s="111">
        <v>17.98</v>
      </c>
      <c r="N374" s="111">
        <v>33.19</v>
      </c>
      <c r="P374" s="10"/>
      <c r="Q374" s="32"/>
      <c r="R374" s="32"/>
      <c r="S374" s="32"/>
      <c r="T374" s="10"/>
    </row>
    <row r="375" spans="1:20" ht="21.75" hidden="1" customHeight="1" x14ac:dyDescent="0.25">
      <c r="H375" s="19"/>
      <c r="I375" s="204" t="s">
        <v>39</v>
      </c>
      <c r="J375" s="205"/>
      <c r="K375" s="205"/>
      <c r="L375" s="205"/>
      <c r="M375" s="205"/>
      <c r="N375" s="206"/>
      <c r="P375" s="10"/>
      <c r="Q375" s="32"/>
      <c r="R375" s="32"/>
      <c r="S375" s="32"/>
      <c r="T375" s="10"/>
    </row>
    <row r="376" spans="1:20" ht="21.75" hidden="1" customHeight="1" x14ac:dyDescent="0.25">
      <c r="A376" s="8">
        <v>2</v>
      </c>
      <c r="B376" s="8">
        <v>1</v>
      </c>
      <c r="C376" s="20">
        <v>97</v>
      </c>
      <c r="D376" s="14">
        <f t="shared" si="6"/>
        <v>3709.43</v>
      </c>
      <c r="E376" s="20">
        <v>97</v>
      </c>
      <c r="F376" s="8">
        <v>490014</v>
      </c>
      <c r="G376" s="4" t="s">
        <v>186</v>
      </c>
      <c r="H376" s="19"/>
      <c r="I376" s="21" t="s">
        <v>43</v>
      </c>
      <c r="J376" s="110">
        <v>3709.43</v>
      </c>
      <c r="K376" s="111">
        <v>2717.83</v>
      </c>
      <c r="L376" s="111">
        <v>780.02</v>
      </c>
      <c r="M376" s="111">
        <v>74.36</v>
      </c>
      <c r="N376" s="111">
        <v>137.22</v>
      </c>
      <c r="O376" s="15"/>
      <c r="P376" s="10"/>
      <c r="Q376" s="32"/>
      <c r="R376" s="32"/>
      <c r="S376" s="32"/>
      <c r="T376" s="10"/>
    </row>
    <row r="377" spans="1:20" ht="21.75" hidden="1" customHeight="1" x14ac:dyDescent="0.25">
      <c r="A377" s="8">
        <v>2</v>
      </c>
      <c r="B377" s="8">
        <v>1</v>
      </c>
      <c r="C377" s="20">
        <v>0</v>
      </c>
      <c r="D377" s="14">
        <f t="shared" si="6"/>
        <v>5594.079999999999</v>
      </c>
      <c r="E377" s="20">
        <v>68</v>
      </c>
      <c r="F377" s="8">
        <v>490014</v>
      </c>
      <c r="G377" s="4" t="s">
        <v>186</v>
      </c>
      <c r="H377" s="19"/>
      <c r="I377" s="21" t="s">
        <v>24</v>
      </c>
      <c r="J377" s="110">
        <v>5594.079999999999</v>
      </c>
      <c r="K377" s="111">
        <v>4098.6899999999996</v>
      </c>
      <c r="L377" s="111">
        <v>1176.32</v>
      </c>
      <c r="M377" s="111">
        <v>112.13</v>
      </c>
      <c r="N377" s="111">
        <v>206.94</v>
      </c>
      <c r="O377" s="15"/>
      <c r="P377" s="10"/>
      <c r="Q377" s="32"/>
      <c r="R377" s="32"/>
      <c r="S377" s="32"/>
      <c r="T377" s="10"/>
    </row>
    <row r="378" spans="1:20" ht="21.75" hidden="1" customHeight="1" x14ac:dyDescent="0.25">
      <c r="A378" s="8">
        <v>2</v>
      </c>
      <c r="B378" s="8">
        <v>1</v>
      </c>
      <c r="C378" s="20">
        <v>112</v>
      </c>
      <c r="D378" s="14">
        <f t="shared" si="6"/>
        <v>3951.8300000000004</v>
      </c>
      <c r="E378" s="20">
        <v>112</v>
      </c>
      <c r="F378" s="8">
        <v>490014</v>
      </c>
      <c r="G378" s="4" t="s">
        <v>186</v>
      </c>
      <c r="H378" s="19"/>
      <c r="I378" s="25" t="s">
        <v>32</v>
      </c>
      <c r="J378" s="112">
        <v>3951.8300000000004</v>
      </c>
      <c r="K378" s="111">
        <v>2895.44</v>
      </c>
      <c r="L378" s="111">
        <v>830.99</v>
      </c>
      <c r="M378" s="111">
        <v>79.209999999999994</v>
      </c>
      <c r="N378" s="111">
        <v>146.19</v>
      </c>
      <c r="O378" s="15"/>
      <c r="P378" s="10"/>
      <c r="Q378" s="32"/>
      <c r="R378" s="32"/>
      <c r="S378" s="32"/>
      <c r="T378" s="10"/>
    </row>
    <row r="379" spans="1:20" ht="21.75" hidden="1" customHeight="1" x14ac:dyDescent="0.25">
      <c r="A379" s="8">
        <v>2</v>
      </c>
      <c r="B379" s="8">
        <v>1</v>
      </c>
      <c r="C379" s="20">
        <v>136</v>
      </c>
      <c r="D379" s="14">
        <f t="shared" si="6"/>
        <v>5178.25</v>
      </c>
      <c r="E379" s="20">
        <v>136</v>
      </c>
      <c r="F379" s="8">
        <v>490014</v>
      </c>
      <c r="G379" s="4" t="s">
        <v>186</v>
      </c>
      <c r="H379" s="19"/>
      <c r="I379" s="28" t="s">
        <v>44</v>
      </c>
      <c r="J379" s="112">
        <v>5178.25</v>
      </c>
      <c r="K379" s="111">
        <v>3794.02</v>
      </c>
      <c r="L379" s="111">
        <v>1088.8800000000001</v>
      </c>
      <c r="M379" s="111">
        <v>103.8</v>
      </c>
      <c r="N379" s="111">
        <v>191.55</v>
      </c>
      <c r="O379" s="15"/>
      <c r="P379" s="10"/>
      <c r="Q379" s="15"/>
      <c r="R379" s="15"/>
      <c r="T379" s="10"/>
    </row>
    <row r="380" spans="1:20" ht="21.75" hidden="1" customHeight="1" x14ac:dyDescent="0.25">
      <c r="A380" s="8">
        <v>2</v>
      </c>
      <c r="B380" s="8">
        <v>1</v>
      </c>
      <c r="C380" s="20">
        <v>57</v>
      </c>
      <c r="D380" s="14">
        <f t="shared" si="6"/>
        <v>3709.43</v>
      </c>
      <c r="E380" s="20">
        <v>57</v>
      </c>
      <c r="F380" s="8">
        <v>490014</v>
      </c>
      <c r="G380" s="4" t="s">
        <v>186</v>
      </c>
      <c r="H380" s="19"/>
      <c r="I380" s="28" t="s">
        <v>51</v>
      </c>
      <c r="J380" s="112">
        <v>3709.43</v>
      </c>
      <c r="K380" s="111">
        <v>2717.83</v>
      </c>
      <c r="L380" s="111">
        <v>780.02</v>
      </c>
      <c r="M380" s="111">
        <v>74.36</v>
      </c>
      <c r="N380" s="111">
        <v>137.22</v>
      </c>
      <c r="O380" s="15"/>
      <c r="P380" s="10"/>
      <c r="Q380" s="15"/>
      <c r="R380" s="15"/>
      <c r="T380" s="10"/>
    </row>
    <row r="381" spans="1:20" ht="21.75" hidden="1" customHeight="1" x14ac:dyDescent="0.25">
      <c r="A381" s="8">
        <v>2</v>
      </c>
      <c r="B381" s="8">
        <v>1</v>
      </c>
      <c r="C381" s="20">
        <v>65</v>
      </c>
      <c r="D381" s="14">
        <f t="shared" si="6"/>
        <v>2640.0499999999997</v>
      </c>
      <c r="E381" s="20">
        <v>65</v>
      </c>
      <c r="F381" s="8">
        <v>490014</v>
      </c>
      <c r="G381" s="4" t="s">
        <v>186</v>
      </c>
      <c r="H381" s="19"/>
      <c r="I381" s="28" t="s">
        <v>34</v>
      </c>
      <c r="J381" s="112">
        <v>2640.0499999999997</v>
      </c>
      <c r="K381" s="111">
        <v>1934.32</v>
      </c>
      <c r="L381" s="111">
        <v>555.15</v>
      </c>
      <c r="M381" s="111">
        <v>52.92</v>
      </c>
      <c r="N381" s="111">
        <v>97.66</v>
      </c>
      <c r="O381" s="15"/>
      <c r="P381" s="10"/>
      <c r="Q381" s="15"/>
      <c r="R381" s="15"/>
      <c r="T381" s="10"/>
    </row>
    <row r="382" spans="1:20" ht="21.75" hidden="1" customHeight="1" x14ac:dyDescent="0.25">
      <c r="C382" s="20"/>
      <c r="E382" s="20"/>
      <c r="H382" s="19"/>
      <c r="I382" s="28" t="s">
        <v>36</v>
      </c>
      <c r="J382" s="112">
        <v>5568.92</v>
      </c>
      <c r="K382" s="111">
        <v>4080.26</v>
      </c>
      <c r="L382" s="111">
        <v>1171.03</v>
      </c>
      <c r="M382" s="111">
        <v>111.63</v>
      </c>
      <c r="N382" s="111">
        <v>206</v>
      </c>
      <c r="O382" s="108"/>
      <c r="P382" s="10"/>
      <c r="Q382" s="15"/>
      <c r="R382" s="15"/>
      <c r="T382" s="10"/>
    </row>
    <row r="383" spans="1:20" ht="21.75" hidden="1" customHeight="1" x14ac:dyDescent="0.25">
      <c r="A383" s="8">
        <v>2</v>
      </c>
      <c r="B383" s="8">
        <v>1</v>
      </c>
      <c r="C383" s="20">
        <v>42</v>
      </c>
      <c r="D383" s="14">
        <f t="shared" si="6"/>
        <v>2186.3000000000002</v>
      </c>
      <c r="E383" s="20">
        <v>42</v>
      </c>
      <c r="F383" s="8">
        <v>490014</v>
      </c>
      <c r="G383" s="4" t="s">
        <v>186</v>
      </c>
      <c r="H383" s="19"/>
      <c r="I383" s="28" t="s">
        <v>57</v>
      </c>
      <c r="J383" s="112">
        <v>2186.3000000000002</v>
      </c>
      <c r="K383" s="111">
        <v>1630.93</v>
      </c>
      <c r="L383" s="111">
        <v>468.08</v>
      </c>
      <c r="M383" s="111">
        <v>58</v>
      </c>
      <c r="N383" s="111">
        <v>29.29</v>
      </c>
      <c r="O383" s="15"/>
      <c r="P383" s="10"/>
      <c r="Q383" s="15"/>
      <c r="R383" s="15"/>
      <c r="T383" s="10"/>
    </row>
    <row r="384" spans="1:20" ht="21.75" hidden="1" customHeight="1" x14ac:dyDescent="0.25">
      <c r="C384" s="20"/>
      <c r="E384" s="20"/>
      <c r="H384" s="19"/>
      <c r="I384" s="190" t="s">
        <v>63</v>
      </c>
      <c r="J384" s="191"/>
      <c r="K384" s="191"/>
      <c r="L384" s="191"/>
      <c r="M384" s="191"/>
      <c r="N384" s="192"/>
      <c r="P384" s="10"/>
      <c r="T384" s="10"/>
    </row>
    <row r="385" spans="1:20" ht="21.75" hidden="1" customHeight="1" x14ac:dyDescent="0.25">
      <c r="A385" s="8">
        <v>2</v>
      </c>
      <c r="B385" s="8">
        <v>2</v>
      </c>
      <c r="D385" s="14">
        <f t="shared" si="6"/>
        <v>1877.64</v>
      </c>
      <c r="F385" s="8">
        <v>490014</v>
      </c>
      <c r="G385" s="4" t="s">
        <v>186</v>
      </c>
      <c r="H385" s="19"/>
      <c r="I385" s="25"/>
      <c r="J385" s="113">
        <v>1877.64</v>
      </c>
      <c r="K385" s="111">
        <v>1345.71</v>
      </c>
      <c r="L385" s="111">
        <v>386.22</v>
      </c>
      <c r="M385" s="111">
        <v>75.03</v>
      </c>
      <c r="N385" s="111">
        <v>70.680000000000007</v>
      </c>
      <c r="P385" s="10"/>
      <c r="T385" s="10"/>
    </row>
    <row r="386" spans="1:20" ht="21.75" hidden="1" customHeight="1" x14ac:dyDescent="0.3">
      <c r="H386" s="19"/>
      <c r="I386" s="190" t="s">
        <v>47</v>
      </c>
      <c r="J386" s="191"/>
      <c r="K386" s="191"/>
      <c r="L386" s="191"/>
      <c r="M386" s="191"/>
      <c r="N386" s="192"/>
      <c r="P386" s="10"/>
      <c r="T386" s="10"/>
    </row>
    <row r="387" spans="1:20" ht="21.75" hidden="1" customHeight="1" x14ac:dyDescent="0.25">
      <c r="A387" s="8">
        <v>2</v>
      </c>
      <c r="B387" s="8">
        <v>3</v>
      </c>
      <c r="C387" s="8">
        <v>85</v>
      </c>
      <c r="D387" s="14">
        <f t="shared" si="6"/>
        <v>476.35000000000008</v>
      </c>
      <c r="E387" s="8">
        <v>0</v>
      </c>
      <c r="F387" s="8">
        <v>490014</v>
      </c>
      <c r="G387" s="4" t="s">
        <v>186</v>
      </c>
      <c r="H387" s="19"/>
      <c r="I387" s="25" t="s">
        <v>48</v>
      </c>
      <c r="J387" s="113">
        <v>476.35000000000008</v>
      </c>
      <c r="K387" s="111">
        <v>343.97</v>
      </c>
      <c r="L387" s="111">
        <v>98.72</v>
      </c>
      <c r="M387" s="111">
        <v>25.66</v>
      </c>
      <c r="N387" s="111">
        <v>8</v>
      </c>
      <c r="P387" s="10"/>
      <c r="T387" s="10"/>
    </row>
    <row r="388" spans="1:20" ht="21.75" hidden="1" customHeight="1" thickBot="1" x14ac:dyDescent="0.25">
      <c r="A388" s="8">
        <v>2</v>
      </c>
      <c r="B388" s="8">
        <v>3</v>
      </c>
      <c r="C388" s="8">
        <v>0</v>
      </c>
      <c r="D388" s="14">
        <f t="shared" si="6"/>
        <v>590.54000000000008</v>
      </c>
      <c r="E388" s="8">
        <v>86</v>
      </c>
      <c r="F388" s="8">
        <v>490014</v>
      </c>
      <c r="G388" s="4" t="s">
        <v>186</v>
      </c>
      <c r="H388" s="19"/>
      <c r="I388" s="25" t="s">
        <v>59</v>
      </c>
      <c r="J388" s="113">
        <v>590.54000000000008</v>
      </c>
      <c r="K388" s="111">
        <v>429.96</v>
      </c>
      <c r="L388" s="111">
        <v>123.4</v>
      </c>
      <c r="M388" s="111">
        <v>27.33</v>
      </c>
      <c r="N388" s="111">
        <v>9.85</v>
      </c>
      <c r="P388" s="10"/>
      <c r="T388" s="10"/>
    </row>
    <row r="389" spans="1:20" ht="21.75" hidden="1" customHeight="1" thickBot="1" x14ac:dyDescent="0.25">
      <c r="H389" s="210" t="s">
        <v>68</v>
      </c>
      <c r="I389" s="211"/>
      <c r="J389" s="211"/>
      <c r="K389" s="211"/>
      <c r="L389" s="211"/>
      <c r="M389" s="211"/>
      <c r="N389" s="212"/>
      <c r="O389" s="121" t="s">
        <v>197</v>
      </c>
      <c r="P389" s="10"/>
      <c r="T389" s="10"/>
    </row>
    <row r="390" spans="1:20" ht="21.75" hidden="1" customHeight="1" x14ac:dyDescent="0.25">
      <c r="H390" s="19"/>
      <c r="I390" s="204" t="s">
        <v>23</v>
      </c>
      <c r="J390" s="205"/>
      <c r="K390" s="205"/>
      <c r="L390" s="205"/>
      <c r="M390" s="205"/>
      <c r="N390" s="206"/>
      <c r="P390" s="10"/>
      <c r="T390" s="10"/>
    </row>
    <row r="391" spans="1:20" ht="21.75" hidden="1" customHeight="1" x14ac:dyDescent="0.25">
      <c r="A391" s="8">
        <v>2</v>
      </c>
      <c r="B391" s="8">
        <v>3</v>
      </c>
      <c r="C391" s="20">
        <v>97</v>
      </c>
      <c r="D391" s="14">
        <f t="shared" si="6"/>
        <v>1843.8200000000002</v>
      </c>
      <c r="E391" s="20">
        <v>97</v>
      </c>
      <c r="F391" s="8">
        <v>490025</v>
      </c>
      <c r="G391" s="4" t="s">
        <v>186</v>
      </c>
      <c r="H391" s="19"/>
      <c r="I391" s="21" t="s">
        <v>43</v>
      </c>
      <c r="J391" s="110">
        <v>1843.8200000000002</v>
      </c>
      <c r="K391" s="111">
        <v>1320.39</v>
      </c>
      <c r="L391" s="111">
        <v>378.95</v>
      </c>
      <c r="M391" s="111">
        <v>26.78</v>
      </c>
      <c r="N391" s="111">
        <v>117.7</v>
      </c>
      <c r="O391" s="24"/>
      <c r="P391" s="10"/>
      <c r="T391" s="10"/>
    </row>
    <row r="392" spans="1:20" ht="21.75" hidden="1" customHeight="1" x14ac:dyDescent="0.25">
      <c r="A392" s="8">
        <v>2</v>
      </c>
      <c r="B392" s="8">
        <v>3</v>
      </c>
      <c r="C392" s="20">
        <v>0</v>
      </c>
      <c r="D392" s="14">
        <f t="shared" si="6"/>
        <v>2780.58</v>
      </c>
      <c r="E392" s="20">
        <v>68</v>
      </c>
      <c r="F392" s="8">
        <v>490025</v>
      </c>
      <c r="G392" s="4" t="s">
        <v>186</v>
      </c>
      <c r="H392" s="19"/>
      <c r="I392" s="21" t="s">
        <v>24</v>
      </c>
      <c r="J392" s="110">
        <v>2780.58</v>
      </c>
      <c r="K392" s="111">
        <v>1991.21</v>
      </c>
      <c r="L392" s="111">
        <v>571.48</v>
      </c>
      <c r="M392" s="111">
        <v>40.380000000000003</v>
      </c>
      <c r="N392" s="111">
        <v>177.51</v>
      </c>
      <c r="P392" s="10"/>
      <c r="T392" s="10"/>
    </row>
    <row r="393" spans="1:20" ht="21.75" hidden="1" customHeight="1" x14ac:dyDescent="0.25">
      <c r="A393" s="8">
        <v>2</v>
      </c>
      <c r="B393" s="8">
        <v>3</v>
      </c>
      <c r="C393" s="20">
        <v>112</v>
      </c>
      <c r="D393" s="14">
        <f t="shared" si="6"/>
        <v>1964.3000000000002</v>
      </c>
      <c r="E393" s="20">
        <v>112</v>
      </c>
      <c r="F393" s="8">
        <v>490025</v>
      </c>
      <c r="G393" s="4" t="s">
        <v>186</v>
      </c>
      <c r="H393" s="19"/>
      <c r="I393" s="25" t="s">
        <v>32</v>
      </c>
      <c r="J393" s="112">
        <v>1964.3000000000002</v>
      </c>
      <c r="K393" s="111">
        <v>1406.66</v>
      </c>
      <c r="L393" s="111">
        <v>403.71</v>
      </c>
      <c r="M393" s="111">
        <v>28.53</v>
      </c>
      <c r="N393" s="111">
        <v>125.4</v>
      </c>
      <c r="P393" s="10"/>
      <c r="T393" s="10"/>
    </row>
    <row r="394" spans="1:20" ht="21.75" hidden="1" customHeight="1" x14ac:dyDescent="0.25">
      <c r="A394" s="8">
        <v>2</v>
      </c>
      <c r="B394" s="8">
        <v>3</v>
      </c>
      <c r="C394" s="20">
        <v>136</v>
      </c>
      <c r="D394" s="14">
        <f t="shared" si="6"/>
        <v>2573.85</v>
      </c>
      <c r="E394" s="20">
        <v>136</v>
      </c>
      <c r="F394" s="8">
        <v>490025</v>
      </c>
      <c r="G394" s="4" t="s">
        <v>186</v>
      </c>
      <c r="H394" s="19"/>
      <c r="I394" s="28" t="s">
        <v>44</v>
      </c>
      <c r="J394" s="112">
        <v>2573.85</v>
      </c>
      <c r="K394" s="111">
        <v>1843.17</v>
      </c>
      <c r="L394" s="111">
        <v>528.99</v>
      </c>
      <c r="M394" s="111">
        <v>37.380000000000003</v>
      </c>
      <c r="N394" s="111">
        <v>164.31</v>
      </c>
      <c r="P394" s="10"/>
      <c r="T394" s="10"/>
    </row>
    <row r="395" spans="1:20" ht="21.75" hidden="1" customHeight="1" x14ac:dyDescent="0.25">
      <c r="A395" s="8">
        <v>2</v>
      </c>
      <c r="B395" s="8">
        <v>3</v>
      </c>
      <c r="C395" s="20">
        <v>16</v>
      </c>
      <c r="D395" s="14">
        <f t="shared" si="6"/>
        <v>1583.8600000000001</v>
      </c>
      <c r="E395" s="20">
        <v>16</v>
      </c>
      <c r="F395" s="8">
        <v>490025</v>
      </c>
      <c r="G395" s="4" t="s">
        <v>186</v>
      </c>
      <c r="H395" s="19"/>
      <c r="I395" s="28" t="s">
        <v>46</v>
      </c>
      <c r="J395" s="112">
        <v>1583.8600000000001</v>
      </c>
      <c r="K395" s="111">
        <v>1134.21</v>
      </c>
      <c r="L395" s="111">
        <v>325.52</v>
      </c>
      <c r="M395" s="111">
        <v>23</v>
      </c>
      <c r="N395" s="111">
        <v>101.13</v>
      </c>
      <c r="P395" s="10"/>
      <c r="T395" s="10"/>
    </row>
    <row r="396" spans="1:20" ht="21.75" hidden="1" customHeight="1" thickBot="1" x14ac:dyDescent="0.25">
      <c r="A396" s="8">
        <v>2</v>
      </c>
      <c r="B396" s="8">
        <v>3</v>
      </c>
      <c r="C396" s="20">
        <v>42</v>
      </c>
      <c r="D396" s="14">
        <f t="shared" si="6"/>
        <v>2192.4</v>
      </c>
      <c r="E396" s="20">
        <v>42</v>
      </c>
      <c r="F396" s="8">
        <v>490025</v>
      </c>
      <c r="G396" s="4" t="s">
        <v>186</v>
      </c>
      <c r="H396" s="19"/>
      <c r="I396" s="28" t="s">
        <v>57</v>
      </c>
      <c r="J396" s="112">
        <v>2192.4</v>
      </c>
      <c r="K396" s="111">
        <v>1371.15</v>
      </c>
      <c r="L396" s="111">
        <v>393.52</v>
      </c>
      <c r="M396" s="111">
        <v>20.89</v>
      </c>
      <c r="N396" s="111">
        <v>406.84</v>
      </c>
      <c r="P396" s="10"/>
      <c r="Q396" s="32"/>
      <c r="R396" s="32"/>
      <c r="S396" s="32"/>
      <c r="T396" s="10"/>
    </row>
    <row r="397" spans="1:20" ht="21.75" hidden="1" customHeight="1" x14ac:dyDescent="0.25">
      <c r="H397" s="19"/>
      <c r="I397" s="204" t="s">
        <v>39</v>
      </c>
      <c r="J397" s="205"/>
      <c r="K397" s="205"/>
      <c r="L397" s="205"/>
      <c r="M397" s="205"/>
      <c r="N397" s="206"/>
      <c r="P397" s="10"/>
      <c r="Q397" s="32"/>
      <c r="R397" s="32"/>
      <c r="S397" s="32"/>
      <c r="T397" s="10"/>
    </row>
    <row r="398" spans="1:20" ht="21.75" hidden="1" customHeight="1" x14ac:dyDescent="0.25">
      <c r="A398" s="8">
        <v>2</v>
      </c>
      <c r="B398" s="8">
        <v>1</v>
      </c>
      <c r="C398" s="20">
        <v>97</v>
      </c>
      <c r="D398" s="14">
        <f t="shared" si="6"/>
        <v>5347.05</v>
      </c>
      <c r="E398" s="20">
        <v>97</v>
      </c>
      <c r="F398" s="8">
        <v>490025</v>
      </c>
      <c r="G398" s="4" t="s">
        <v>186</v>
      </c>
      <c r="H398" s="19"/>
      <c r="I398" s="21" t="s">
        <v>43</v>
      </c>
      <c r="J398" s="110">
        <v>5347.05</v>
      </c>
      <c r="K398" s="111">
        <v>3829.09</v>
      </c>
      <c r="L398" s="111">
        <v>1098.95</v>
      </c>
      <c r="M398" s="111">
        <v>77.66</v>
      </c>
      <c r="N398" s="111">
        <v>341.35</v>
      </c>
      <c r="O398" s="32"/>
      <c r="P398" s="10"/>
      <c r="Q398" s="32"/>
      <c r="R398" s="32"/>
      <c r="S398" s="32"/>
      <c r="T398" s="10"/>
    </row>
    <row r="399" spans="1:20" ht="21.75" hidden="1" customHeight="1" x14ac:dyDescent="0.25">
      <c r="A399" s="8">
        <v>2</v>
      </c>
      <c r="B399" s="8">
        <v>1</v>
      </c>
      <c r="C399" s="20">
        <v>0</v>
      </c>
      <c r="D399" s="14">
        <f t="shared" si="6"/>
        <v>8063.7</v>
      </c>
      <c r="E399" s="20">
        <v>68</v>
      </c>
      <c r="F399" s="8">
        <v>490025</v>
      </c>
      <c r="G399" s="4" t="s">
        <v>186</v>
      </c>
      <c r="H399" s="19"/>
      <c r="I399" s="21" t="s">
        <v>24</v>
      </c>
      <c r="J399" s="110">
        <v>8063.7</v>
      </c>
      <c r="K399" s="111">
        <v>5774.5</v>
      </c>
      <c r="L399" s="111">
        <v>1657.28</v>
      </c>
      <c r="M399" s="111">
        <v>117.12</v>
      </c>
      <c r="N399" s="111">
        <v>514.79999999999995</v>
      </c>
      <c r="O399" s="32"/>
      <c r="P399" s="10"/>
      <c r="Q399" s="32"/>
      <c r="R399" s="32"/>
      <c r="S399" s="32"/>
      <c r="T399" s="10"/>
    </row>
    <row r="400" spans="1:20" ht="21.75" hidden="1" customHeight="1" x14ac:dyDescent="0.25">
      <c r="A400" s="8">
        <v>2</v>
      </c>
      <c r="B400" s="8">
        <v>1</v>
      </c>
      <c r="C400" s="20">
        <v>112</v>
      </c>
      <c r="D400" s="14">
        <f t="shared" si="6"/>
        <v>5696.43</v>
      </c>
      <c r="E400" s="20">
        <v>112</v>
      </c>
      <c r="F400" s="8">
        <v>490025</v>
      </c>
      <c r="G400" s="4" t="s">
        <v>186</v>
      </c>
      <c r="H400" s="19"/>
      <c r="I400" s="25" t="s">
        <v>32</v>
      </c>
      <c r="J400" s="112">
        <v>5696.43</v>
      </c>
      <c r="K400" s="111">
        <v>4079.28</v>
      </c>
      <c r="L400" s="111">
        <v>1170.75</v>
      </c>
      <c r="M400" s="111">
        <v>82.74</v>
      </c>
      <c r="N400" s="111">
        <v>363.66</v>
      </c>
      <c r="O400" s="32"/>
      <c r="P400" s="10"/>
      <c r="Q400" s="32"/>
      <c r="R400" s="32"/>
      <c r="S400" s="32"/>
      <c r="T400" s="10"/>
    </row>
    <row r="401" spans="1:20" ht="21.75" hidden="1" customHeight="1" x14ac:dyDescent="0.25">
      <c r="A401" s="8">
        <v>2</v>
      </c>
      <c r="B401" s="8">
        <v>1</v>
      </c>
      <c r="C401" s="20">
        <v>136</v>
      </c>
      <c r="D401" s="14">
        <f t="shared" si="6"/>
        <v>7464.1999999999989</v>
      </c>
      <c r="E401" s="20">
        <v>136</v>
      </c>
      <c r="F401" s="8">
        <v>490025</v>
      </c>
      <c r="G401" s="4" t="s">
        <v>186</v>
      </c>
      <c r="H401" s="19"/>
      <c r="I401" s="28" t="s">
        <v>44</v>
      </c>
      <c r="J401" s="112">
        <v>7464.1999999999989</v>
      </c>
      <c r="K401" s="111">
        <v>5345.19</v>
      </c>
      <c r="L401" s="111">
        <v>1534.07</v>
      </c>
      <c r="M401" s="111">
        <v>108.41</v>
      </c>
      <c r="N401" s="111">
        <v>476.53</v>
      </c>
      <c r="O401" s="32"/>
      <c r="P401" s="10"/>
      <c r="Q401" s="32"/>
      <c r="R401" s="32"/>
      <c r="T401" s="10"/>
    </row>
    <row r="402" spans="1:20" ht="21.75" hidden="1" customHeight="1" x14ac:dyDescent="0.25">
      <c r="A402" s="8">
        <v>2</v>
      </c>
      <c r="B402" s="8">
        <v>1</v>
      </c>
      <c r="C402" s="20">
        <v>16</v>
      </c>
      <c r="D402" s="14">
        <f t="shared" si="6"/>
        <v>4593.2</v>
      </c>
      <c r="E402" s="20">
        <v>16</v>
      </c>
      <c r="F402" s="8">
        <v>490025</v>
      </c>
      <c r="G402" s="4" t="s">
        <v>186</v>
      </c>
      <c r="H402" s="19"/>
      <c r="I402" s="28" t="s">
        <v>46</v>
      </c>
      <c r="J402" s="112">
        <v>4593.2</v>
      </c>
      <c r="K402" s="111">
        <v>3289.23</v>
      </c>
      <c r="L402" s="111">
        <v>944.01</v>
      </c>
      <c r="M402" s="111">
        <v>66.709999999999994</v>
      </c>
      <c r="N402" s="111">
        <v>293.25</v>
      </c>
      <c r="O402" s="32"/>
      <c r="P402" s="10"/>
      <c r="Q402" s="32"/>
      <c r="R402" s="32"/>
      <c r="T402" s="10"/>
    </row>
    <row r="403" spans="1:20" ht="21.75" hidden="1" customHeight="1" x14ac:dyDescent="0.25">
      <c r="A403" s="8">
        <v>2</v>
      </c>
      <c r="B403" s="8">
        <v>1</v>
      </c>
      <c r="C403" s="20">
        <v>42</v>
      </c>
      <c r="D403" s="14">
        <f t="shared" si="6"/>
        <v>6357.96</v>
      </c>
      <c r="E403" s="20">
        <v>42</v>
      </c>
      <c r="F403" s="8">
        <v>490025</v>
      </c>
      <c r="G403" s="4" t="s">
        <v>186</v>
      </c>
      <c r="H403" s="19"/>
      <c r="I403" s="28" t="s">
        <v>57</v>
      </c>
      <c r="J403" s="112">
        <v>6357.96</v>
      </c>
      <c r="K403" s="111">
        <v>3976.34</v>
      </c>
      <c r="L403" s="111">
        <v>1141.21</v>
      </c>
      <c r="M403" s="111">
        <v>60.58</v>
      </c>
      <c r="N403" s="111">
        <v>1179.83</v>
      </c>
      <c r="O403" s="32"/>
      <c r="P403" s="10"/>
      <c r="Q403" s="32"/>
      <c r="R403" s="32"/>
      <c r="T403" s="10"/>
    </row>
    <row r="404" spans="1:20" ht="21.75" hidden="1" customHeight="1" x14ac:dyDescent="0.25">
      <c r="H404" s="19"/>
      <c r="I404" s="190" t="s">
        <v>63</v>
      </c>
      <c r="J404" s="191"/>
      <c r="K404" s="191"/>
      <c r="L404" s="191"/>
      <c r="M404" s="191"/>
      <c r="N404" s="192"/>
      <c r="P404" s="10"/>
      <c r="T404" s="10"/>
    </row>
    <row r="405" spans="1:20" ht="21.75" hidden="1" customHeight="1" x14ac:dyDescent="0.25">
      <c r="A405" s="8">
        <v>2</v>
      </c>
      <c r="B405" s="8">
        <v>2</v>
      </c>
      <c r="C405" s="8">
        <v>0</v>
      </c>
      <c r="D405" s="14">
        <f t="shared" si="6"/>
        <v>2694.23</v>
      </c>
      <c r="E405" s="8">
        <v>0</v>
      </c>
      <c r="F405" s="8">
        <v>490025</v>
      </c>
      <c r="G405" s="4" t="s">
        <v>186</v>
      </c>
      <c r="H405" s="19"/>
      <c r="I405" s="25"/>
      <c r="J405" s="113">
        <v>2694.23</v>
      </c>
      <c r="K405" s="111">
        <v>1895.9</v>
      </c>
      <c r="L405" s="111">
        <v>544.12</v>
      </c>
      <c r="M405" s="111">
        <v>78.37</v>
      </c>
      <c r="N405" s="111">
        <v>175.84</v>
      </c>
      <c r="P405" s="10"/>
      <c r="T405" s="10"/>
    </row>
    <row r="406" spans="1:20" ht="21.75" hidden="1" customHeight="1" x14ac:dyDescent="0.3">
      <c r="H406" s="19"/>
      <c r="I406" s="190" t="s">
        <v>54</v>
      </c>
      <c r="J406" s="191"/>
      <c r="K406" s="191"/>
      <c r="L406" s="191"/>
      <c r="M406" s="191"/>
      <c r="N406" s="192"/>
      <c r="P406" s="10"/>
      <c r="T406" s="10"/>
    </row>
    <row r="407" spans="1:20" ht="21.75" hidden="1" customHeight="1" x14ac:dyDescent="0.25">
      <c r="A407" s="8">
        <v>2</v>
      </c>
      <c r="B407" s="8">
        <v>3</v>
      </c>
      <c r="C407" s="8">
        <v>85</v>
      </c>
      <c r="D407" s="14">
        <f t="shared" si="6"/>
        <v>670.38999999999987</v>
      </c>
      <c r="E407" s="8">
        <v>0</v>
      </c>
      <c r="F407" s="8">
        <v>490025</v>
      </c>
      <c r="G407" s="4" t="s">
        <v>186</v>
      </c>
      <c r="H407" s="19"/>
      <c r="I407" s="25" t="s">
        <v>48</v>
      </c>
      <c r="J407" s="113">
        <v>670.38999999999987</v>
      </c>
      <c r="K407" s="111">
        <v>484.59</v>
      </c>
      <c r="L407" s="111">
        <v>139.08000000000001</v>
      </c>
      <c r="M407" s="111">
        <v>26.81</v>
      </c>
      <c r="N407" s="111">
        <v>19.91</v>
      </c>
      <c r="P407" s="10"/>
      <c r="T407" s="10"/>
    </row>
    <row r="408" spans="1:20" ht="21.75" hidden="1" customHeight="1" thickBot="1" x14ac:dyDescent="0.25">
      <c r="A408" s="8">
        <v>2</v>
      </c>
      <c r="B408" s="8">
        <v>3</v>
      </c>
      <c r="C408" s="8">
        <v>0</v>
      </c>
      <c r="D408" s="14">
        <f t="shared" si="6"/>
        <v>832.64</v>
      </c>
      <c r="E408" s="8">
        <v>86</v>
      </c>
      <c r="F408" s="8">
        <v>490025</v>
      </c>
      <c r="G408" s="4" t="s">
        <v>186</v>
      </c>
      <c r="H408" s="19"/>
      <c r="I408" s="25" t="s">
        <v>59</v>
      </c>
      <c r="J408" s="113">
        <v>832.64</v>
      </c>
      <c r="K408" s="111">
        <v>605.73</v>
      </c>
      <c r="L408" s="111">
        <v>173.84</v>
      </c>
      <c r="M408" s="111">
        <v>28.54</v>
      </c>
      <c r="N408" s="111">
        <v>24.53</v>
      </c>
      <c r="P408" s="10"/>
      <c r="T408" s="10"/>
    </row>
    <row r="409" spans="1:20" ht="30.75" hidden="1" customHeight="1" thickBot="1" x14ac:dyDescent="0.25">
      <c r="H409" s="210" t="s">
        <v>198</v>
      </c>
      <c r="I409" s="211"/>
      <c r="J409" s="211"/>
      <c r="K409" s="211"/>
      <c r="L409" s="211"/>
      <c r="M409" s="211"/>
      <c r="N409" s="212"/>
      <c r="O409" s="121" t="s">
        <v>197</v>
      </c>
      <c r="P409" s="10"/>
      <c r="T409" s="10"/>
    </row>
    <row r="410" spans="1:20" ht="21.75" hidden="1" customHeight="1" x14ac:dyDescent="0.3">
      <c r="H410" s="19"/>
      <c r="I410" s="190" t="s">
        <v>69</v>
      </c>
      <c r="J410" s="191"/>
      <c r="K410" s="191"/>
      <c r="L410" s="191"/>
      <c r="M410" s="191"/>
      <c r="N410" s="192"/>
      <c r="P410" s="10"/>
      <c r="T410" s="10"/>
    </row>
    <row r="411" spans="1:20" ht="21.75" hidden="1" customHeight="1" x14ac:dyDescent="0.25">
      <c r="A411" s="8">
        <v>2</v>
      </c>
      <c r="B411" s="8">
        <v>3</v>
      </c>
      <c r="C411" s="8">
        <v>85</v>
      </c>
      <c r="D411" s="14">
        <f t="shared" ref="D411:D412" si="7">J411</f>
        <v>266.08000000000004</v>
      </c>
      <c r="E411" s="8">
        <v>0</v>
      </c>
      <c r="F411" s="8">
        <v>490003</v>
      </c>
      <c r="G411" s="4" t="s">
        <v>186</v>
      </c>
      <c r="H411" s="19"/>
      <c r="I411" s="25" t="s">
        <v>48</v>
      </c>
      <c r="J411" s="30">
        <v>266.08000000000004</v>
      </c>
      <c r="K411" s="23">
        <v>182.99</v>
      </c>
      <c r="L411" s="23">
        <v>52.52</v>
      </c>
      <c r="M411" s="23">
        <v>25.66</v>
      </c>
      <c r="N411" s="23">
        <v>4.91</v>
      </c>
      <c r="P411" s="10"/>
      <c r="T411" s="10"/>
    </row>
    <row r="412" spans="1:20" ht="21.75" hidden="1" customHeight="1" thickBot="1" x14ac:dyDescent="0.25">
      <c r="A412" s="8">
        <v>2</v>
      </c>
      <c r="B412" s="8">
        <v>3</v>
      </c>
      <c r="C412" s="8">
        <v>0</v>
      </c>
      <c r="D412" s="14">
        <f t="shared" si="7"/>
        <v>327.76</v>
      </c>
      <c r="E412" s="8">
        <v>86</v>
      </c>
      <c r="F412" s="8">
        <v>490003</v>
      </c>
      <c r="G412" s="4" t="s">
        <v>186</v>
      </c>
      <c r="H412" s="19"/>
      <c r="I412" s="25" t="s">
        <v>59</v>
      </c>
      <c r="J412" s="30">
        <v>327.76</v>
      </c>
      <c r="K412" s="23">
        <v>228.74</v>
      </c>
      <c r="L412" s="23">
        <v>65.650000000000006</v>
      </c>
      <c r="M412" s="23">
        <v>27.33</v>
      </c>
      <c r="N412" s="23">
        <v>6.04</v>
      </c>
      <c r="P412" s="10"/>
      <c r="T412" s="10"/>
    </row>
    <row r="413" spans="1:20" ht="45.75" hidden="1" customHeight="1" thickBot="1" x14ac:dyDescent="0.25">
      <c r="H413" s="207" t="s">
        <v>199</v>
      </c>
      <c r="I413" s="208"/>
      <c r="J413" s="208"/>
      <c r="K413" s="208"/>
      <c r="L413" s="208"/>
      <c r="M413" s="208"/>
      <c r="N413" s="209"/>
      <c r="O413" s="143"/>
      <c r="P413" s="10"/>
      <c r="T413" s="10"/>
    </row>
    <row r="414" spans="1:20" ht="21.75" hidden="1" customHeight="1" x14ac:dyDescent="0.3">
      <c r="H414" s="19"/>
      <c r="I414" s="190" t="s">
        <v>69</v>
      </c>
      <c r="J414" s="191"/>
      <c r="K414" s="191"/>
      <c r="L414" s="191"/>
      <c r="M414" s="191"/>
      <c r="N414" s="192"/>
      <c r="P414" s="10"/>
      <c r="T414" s="10"/>
    </row>
    <row r="415" spans="1:20" ht="21.75" hidden="1" customHeight="1" x14ac:dyDescent="0.25">
      <c r="A415" s="8">
        <v>2</v>
      </c>
      <c r="B415" s="8">
        <v>3</v>
      </c>
      <c r="C415" s="8">
        <v>85</v>
      </c>
      <c r="D415" s="14">
        <f t="shared" si="6"/>
        <v>297.83000000000004</v>
      </c>
      <c r="E415" s="8">
        <v>0</v>
      </c>
      <c r="F415" s="8">
        <v>490003</v>
      </c>
      <c r="G415" s="4" t="s">
        <v>186</v>
      </c>
      <c r="H415" s="19"/>
      <c r="I415" s="25" t="s">
        <v>48</v>
      </c>
      <c r="J415" s="30">
        <v>297.83000000000004</v>
      </c>
      <c r="K415" s="23">
        <v>207.16</v>
      </c>
      <c r="L415" s="23">
        <v>59.45</v>
      </c>
      <c r="M415" s="23">
        <v>25.66</v>
      </c>
      <c r="N415" s="23">
        <v>5.56</v>
      </c>
      <c r="P415" s="10"/>
      <c r="T415" s="10"/>
    </row>
    <row r="416" spans="1:20" ht="21.75" hidden="1" customHeight="1" thickBot="1" x14ac:dyDescent="0.25">
      <c r="A416" s="8">
        <v>2</v>
      </c>
      <c r="B416" s="8">
        <v>3</v>
      </c>
      <c r="C416" s="8">
        <v>0</v>
      </c>
      <c r="D416" s="14">
        <f t="shared" si="6"/>
        <v>367.43999999999994</v>
      </c>
      <c r="E416" s="8">
        <v>86</v>
      </c>
      <c r="F416" s="8">
        <v>490003</v>
      </c>
      <c r="G416" s="4" t="s">
        <v>186</v>
      </c>
      <c r="H416" s="19"/>
      <c r="I416" s="25" t="s">
        <v>59</v>
      </c>
      <c r="J416" s="30">
        <v>367.43999999999994</v>
      </c>
      <c r="K416" s="23">
        <v>258.95</v>
      </c>
      <c r="L416" s="23">
        <v>74.319999999999993</v>
      </c>
      <c r="M416" s="23">
        <v>27.33</v>
      </c>
      <c r="N416" s="23">
        <v>6.84</v>
      </c>
      <c r="P416" s="10"/>
      <c r="T416" s="10"/>
    </row>
    <row r="417" spans="1:25" ht="23.25" hidden="1" customHeight="1" thickBot="1" x14ac:dyDescent="0.25">
      <c r="H417" s="207" t="s">
        <v>70</v>
      </c>
      <c r="I417" s="208"/>
      <c r="J417" s="208"/>
      <c r="K417" s="208"/>
      <c r="L417" s="208"/>
      <c r="M417" s="208"/>
      <c r="N417" s="209"/>
      <c r="P417" s="10"/>
      <c r="T417" s="10"/>
    </row>
    <row r="418" spans="1:25" ht="28.5" hidden="1" customHeight="1" thickBot="1" x14ac:dyDescent="0.25">
      <c r="H418" s="219" t="s">
        <v>71</v>
      </c>
      <c r="I418" s="220"/>
      <c r="J418" s="220"/>
      <c r="K418" s="220"/>
      <c r="L418" s="220"/>
      <c r="M418" s="220"/>
      <c r="N418" s="221"/>
      <c r="P418" s="10"/>
      <c r="T418" s="10"/>
    </row>
    <row r="419" spans="1:25" ht="16.5" hidden="1" x14ac:dyDescent="0.25">
      <c r="A419" s="8">
        <v>2</v>
      </c>
      <c r="B419" s="8">
        <v>3</v>
      </c>
      <c r="C419" s="20">
        <v>0</v>
      </c>
      <c r="D419" s="14">
        <f t="shared" si="6"/>
        <v>2353.6000000000004</v>
      </c>
      <c r="E419" s="20">
        <v>0</v>
      </c>
      <c r="F419" s="8">
        <v>4900231</v>
      </c>
      <c r="G419" s="4" t="s">
        <v>186</v>
      </c>
      <c r="H419" s="55"/>
      <c r="I419" s="36" t="s">
        <v>72</v>
      </c>
      <c r="J419" s="37">
        <v>2353.6000000000004</v>
      </c>
      <c r="K419" s="23">
        <v>1635</v>
      </c>
      <c r="L419" s="23">
        <v>469.26</v>
      </c>
      <c r="M419" s="23">
        <v>21.56</v>
      </c>
      <c r="N419" s="23">
        <v>227.78</v>
      </c>
      <c r="P419" s="10"/>
      <c r="Q419" s="24"/>
      <c r="R419" s="24"/>
      <c r="S419" s="24"/>
      <c r="T419" s="10"/>
      <c r="V419" s="32"/>
      <c r="W419" s="32"/>
      <c r="X419" s="32"/>
      <c r="Y419" s="32"/>
    </row>
    <row r="420" spans="1:25" ht="25.5" hidden="1" customHeight="1" thickBot="1" x14ac:dyDescent="0.25">
      <c r="A420" s="8">
        <v>2</v>
      </c>
      <c r="B420" s="8">
        <v>3</v>
      </c>
      <c r="C420" s="20">
        <v>0</v>
      </c>
      <c r="D420" s="14">
        <f t="shared" si="6"/>
        <v>703.67</v>
      </c>
      <c r="E420" s="20">
        <v>0</v>
      </c>
      <c r="F420" s="8">
        <v>4900231</v>
      </c>
      <c r="G420" s="4" t="s">
        <v>186</v>
      </c>
      <c r="H420" s="55"/>
      <c r="I420" s="36" t="s">
        <v>73</v>
      </c>
      <c r="J420" s="37">
        <v>703.67</v>
      </c>
      <c r="K420" s="23">
        <v>493.33</v>
      </c>
      <c r="L420" s="23">
        <v>141.59</v>
      </c>
      <c r="M420" s="23">
        <v>0</v>
      </c>
      <c r="N420" s="57">
        <v>68.75</v>
      </c>
      <c r="P420" s="10"/>
      <c r="Q420" s="24"/>
      <c r="R420" s="24"/>
      <c r="S420" s="24"/>
      <c r="T420" s="10"/>
      <c r="V420" s="32"/>
      <c r="W420" s="32"/>
      <c r="X420" s="32"/>
      <c r="Y420" s="32"/>
    </row>
    <row r="421" spans="1:25" ht="19.5" hidden="1" customHeight="1" x14ac:dyDescent="0.2">
      <c r="C421" s="20"/>
      <c r="E421" s="20"/>
      <c r="H421" s="216" t="s">
        <v>74</v>
      </c>
      <c r="I421" s="217"/>
      <c r="J421" s="217"/>
      <c r="K421" s="217"/>
      <c r="L421" s="217"/>
      <c r="M421" s="217"/>
      <c r="N421" s="218"/>
      <c r="P421" s="10"/>
      <c r="Q421" s="24"/>
      <c r="R421" s="24"/>
      <c r="S421" s="24"/>
      <c r="T421" s="10"/>
      <c r="V421" s="32"/>
      <c r="W421" s="32"/>
      <c r="X421" s="32"/>
      <c r="Y421" s="32"/>
    </row>
    <row r="422" spans="1:25" ht="22.5" hidden="1" customHeight="1" thickBot="1" x14ac:dyDescent="0.25">
      <c r="A422" s="8">
        <v>2</v>
      </c>
      <c r="B422" s="8">
        <v>3</v>
      </c>
      <c r="C422" s="20">
        <v>0</v>
      </c>
      <c r="D422" s="14">
        <f t="shared" si="6"/>
        <v>1908.6</v>
      </c>
      <c r="E422" s="20">
        <v>0</v>
      </c>
      <c r="F422" s="8">
        <v>4900231</v>
      </c>
      <c r="G422" s="4" t="s">
        <v>186</v>
      </c>
      <c r="H422" s="35"/>
      <c r="I422" s="36" t="s">
        <v>72</v>
      </c>
      <c r="J422" s="37">
        <v>1908.6</v>
      </c>
      <c r="K422" s="23">
        <v>1326.13</v>
      </c>
      <c r="L422" s="23">
        <v>380.6</v>
      </c>
      <c r="M422" s="23">
        <v>17.12</v>
      </c>
      <c r="N422" s="23">
        <v>184.75</v>
      </c>
      <c r="P422" s="10"/>
      <c r="Q422" s="24"/>
      <c r="R422" s="24"/>
      <c r="S422" s="24"/>
      <c r="T422" s="10"/>
      <c r="V422" s="32"/>
      <c r="W422" s="32"/>
      <c r="X422" s="32"/>
      <c r="Y422" s="32"/>
    </row>
    <row r="423" spans="1:25" ht="36.75" hidden="1" customHeight="1" x14ac:dyDescent="0.2">
      <c r="C423" s="20"/>
      <c r="E423" s="20"/>
      <c r="H423" s="216" t="s">
        <v>75</v>
      </c>
      <c r="I423" s="217"/>
      <c r="J423" s="217"/>
      <c r="K423" s="217"/>
      <c r="L423" s="217"/>
      <c r="M423" s="217"/>
      <c r="N423" s="218"/>
      <c r="P423" s="10"/>
      <c r="T423" s="10"/>
    </row>
    <row r="424" spans="1:25" ht="27.75" hidden="1" customHeight="1" x14ac:dyDescent="0.25">
      <c r="A424" s="8">
        <v>2</v>
      </c>
      <c r="B424" s="8">
        <v>3</v>
      </c>
      <c r="C424" s="20">
        <v>29</v>
      </c>
      <c r="D424" s="14">
        <f t="shared" ref="D424:D478" si="8">J424</f>
        <v>762.31000000000017</v>
      </c>
      <c r="E424" s="20">
        <v>29</v>
      </c>
      <c r="F424" s="8">
        <v>4900231</v>
      </c>
      <c r="G424" s="4" t="s">
        <v>186</v>
      </c>
      <c r="H424" s="35"/>
      <c r="I424" s="36" t="s">
        <v>25</v>
      </c>
      <c r="J424" s="37">
        <v>762.31000000000017</v>
      </c>
      <c r="K424" s="23">
        <v>535.57000000000005</v>
      </c>
      <c r="L424" s="23">
        <v>153.71</v>
      </c>
      <c r="M424" s="23">
        <v>29.2</v>
      </c>
      <c r="N424" s="23">
        <v>43.83</v>
      </c>
      <c r="P424" s="10"/>
      <c r="T424" s="10"/>
    </row>
    <row r="425" spans="1:25" ht="27.75" hidden="1" customHeight="1" x14ac:dyDescent="0.25">
      <c r="A425" s="8">
        <v>2</v>
      </c>
      <c r="B425" s="8">
        <v>3</v>
      </c>
      <c r="C425" s="20">
        <v>122</v>
      </c>
      <c r="D425" s="14">
        <f t="shared" si="8"/>
        <v>1377.3200000000002</v>
      </c>
      <c r="E425" s="20">
        <v>122</v>
      </c>
      <c r="F425" s="8">
        <v>4900231</v>
      </c>
      <c r="G425" s="4" t="s">
        <v>186</v>
      </c>
      <c r="H425" s="35"/>
      <c r="I425" s="36" t="s">
        <v>29</v>
      </c>
      <c r="J425" s="37">
        <v>1377.3200000000002</v>
      </c>
      <c r="K425" s="23">
        <v>967.66</v>
      </c>
      <c r="L425" s="23">
        <v>277.72000000000003</v>
      </c>
      <c r="M425" s="23">
        <v>52.75</v>
      </c>
      <c r="N425" s="23">
        <v>79.19</v>
      </c>
      <c r="P425" s="10"/>
      <c r="T425" s="10"/>
    </row>
    <row r="426" spans="1:25" ht="27.75" hidden="1" customHeight="1" thickBot="1" x14ac:dyDescent="0.25">
      <c r="A426" s="8">
        <v>2</v>
      </c>
      <c r="B426" s="8">
        <v>3</v>
      </c>
      <c r="C426" s="20">
        <v>75</v>
      </c>
      <c r="D426" s="14">
        <f t="shared" si="8"/>
        <v>669.48</v>
      </c>
      <c r="E426" s="20">
        <v>75</v>
      </c>
      <c r="F426" s="8">
        <v>4900231</v>
      </c>
      <c r="G426" s="4" t="s">
        <v>186</v>
      </c>
      <c r="H426" s="35"/>
      <c r="I426" s="38" t="s">
        <v>76</v>
      </c>
      <c r="J426" s="37">
        <v>669.48</v>
      </c>
      <c r="K426" s="23">
        <v>470.36</v>
      </c>
      <c r="L426" s="23">
        <v>134.99</v>
      </c>
      <c r="M426" s="23">
        <v>25.64</v>
      </c>
      <c r="N426" s="23">
        <v>38.49</v>
      </c>
      <c r="P426" s="10"/>
      <c r="T426" s="10"/>
    </row>
    <row r="427" spans="1:25" ht="27.75" hidden="1" customHeight="1" thickBot="1" x14ac:dyDescent="0.25">
      <c r="C427" s="20"/>
      <c r="E427" s="20"/>
      <c r="H427" s="161" t="s">
        <v>77</v>
      </c>
      <c r="I427" s="162"/>
      <c r="J427" s="162"/>
      <c r="K427" s="162"/>
      <c r="L427" s="162"/>
      <c r="M427" s="162"/>
      <c r="N427" s="163"/>
      <c r="P427" s="10"/>
      <c r="T427" s="10"/>
    </row>
    <row r="428" spans="1:25" ht="30" hidden="1" customHeight="1" thickBot="1" x14ac:dyDescent="0.25">
      <c r="H428" s="164" t="s">
        <v>78</v>
      </c>
      <c r="I428" s="165"/>
      <c r="J428" s="165"/>
      <c r="K428" s="165"/>
      <c r="L428" s="165"/>
      <c r="M428" s="165"/>
      <c r="N428" s="166"/>
      <c r="O428" s="4" t="s">
        <v>197</v>
      </c>
      <c r="P428" s="10"/>
      <c r="T428" s="10"/>
    </row>
    <row r="429" spans="1:25" ht="26.25" hidden="1" customHeight="1" x14ac:dyDescent="0.25">
      <c r="H429" s="19"/>
      <c r="I429" s="204" t="s">
        <v>23</v>
      </c>
      <c r="J429" s="205"/>
      <c r="K429" s="205"/>
      <c r="L429" s="205"/>
      <c r="M429" s="205"/>
      <c r="N429" s="206"/>
      <c r="P429" s="10"/>
      <c r="T429" s="10"/>
    </row>
    <row r="430" spans="1:25" ht="19.5" hidden="1" customHeight="1" x14ac:dyDescent="0.25">
      <c r="A430" s="8">
        <v>2</v>
      </c>
      <c r="B430" s="8">
        <v>3</v>
      </c>
      <c r="C430" s="20">
        <v>136</v>
      </c>
      <c r="D430" s="14">
        <f t="shared" si="8"/>
        <v>940.65</v>
      </c>
      <c r="E430" s="20">
        <v>136</v>
      </c>
      <c r="F430" s="8">
        <v>490018</v>
      </c>
      <c r="G430" s="4" t="s">
        <v>186</v>
      </c>
      <c r="H430" s="19"/>
      <c r="I430" s="28" t="s">
        <v>44</v>
      </c>
      <c r="J430" s="26">
        <v>940.65</v>
      </c>
      <c r="K430" s="23">
        <v>656.6</v>
      </c>
      <c r="L430" s="23">
        <v>188.44</v>
      </c>
      <c r="M430" s="23">
        <v>35.79</v>
      </c>
      <c r="N430" s="23">
        <v>59.82</v>
      </c>
      <c r="P430" s="10"/>
      <c r="T430" s="10"/>
    </row>
    <row r="431" spans="1:25" ht="19.5" hidden="1" customHeight="1" thickBot="1" x14ac:dyDescent="0.25">
      <c r="A431" s="8">
        <v>2</v>
      </c>
      <c r="B431" s="8">
        <v>3</v>
      </c>
      <c r="C431" s="20">
        <v>60</v>
      </c>
      <c r="D431" s="14">
        <f t="shared" si="8"/>
        <v>717.87</v>
      </c>
      <c r="E431" s="20">
        <v>60</v>
      </c>
      <c r="F431" s="8">
        <v>490018</v>
      </c>
      <c r="G431" s="4" t="s">
        <v>186</v>
      </c>
      <c r="H431" s="19"/>
      <c r="I431" s="28" t="s">
        <v>56</v>
      </c>
      <c r="J431" s="26">
        <v>717.87</v>
      </c>
      <c r="K431" s="23">
        <v>501.09</v>
      </c>
      <c r="L431" s="23">
        <v>143.81</v>
      </c>
      <c r="M431" s="23">
        <v>27.32</v>
      </c>
      <c r="N431" s="23">
        <v>45.65</v>
      </c>
      <c r="P431" s="10"/>
      <c r="T431" s="10"/>
    </row>
    <row r="432" spans="1:25" ht="16.5" hidden="1" x14ac:dyDescent="0.25">
      <c r="H432" s="19"/>
      <c r="I432" s="204" t="s">
        <v>39</v>
      </c>
      <c r="J432" s="205"/>
      <c r="K432" s="205"/>
      <c r="L432" s="205"/>
      <c r="M432" s="205"/>
      <c r="N432" s="206"/>
      <c r="P432" s="10"/>
      <c r="T432" s="10"/>
    </row>
    <row r="433" spans="1:20" ht="23.25" hidden="1" customHeight="1" x14ac:dyDescent="0.25">
      <c r="A433" s="8">
        <v>2</v>
      </c>
      <c r="B433" s="8">
        <v>1</v>
      </c>
      <c r="C433" s="20">
        <v>136</v>
      </c>
      <c r="D433" s="14">
        <f t="shared" si="8"/>
        <v>2727.8900000000003</v>
      </c>
      <c r="E433" s="20">
        <v>136</v>
      </c>
      <c r="F433" s="8">
        <v>490018</v>
      </c>
      <c r="G433" s="4" t="s">
        <v>186</v>
      </c>
      <c r="H433" s="19"/>
      <c r="I433" s="28" t="s">
        <v>44</v>
      </c>
      <c r="J433" s="26">
        <v>2727.8900000000003</v>
      </c>
      <c r="K433" s="23">
        <v>1904.15</v>
      </c>
      <c r="L433" s="23">
        <v>546.49</v>
      </c>
      <c r="M433" s="23">
        <v>103.8</v>
      </c>
      <c r="N433" s="23">
        <v>173.45</v>
      </c>
      <c r="O433" s="15"/>
      <c r="P433" s="10"/>
      <c r="Q433" s="15"/>
      <c r="R433" s="15"/>
      <c r="T433" s="10"/>
    </row>
    <row r="434" spans="1:20" ht="23.25" hidden="1" customHeight="1" thickBot="1" x14ac:dyDescent="0.25">
      <c r="A434" s="8">
        <v>2</v>
      </c>
      <c r="B434" s="8">
        <v>1</v>
      </c>
      <c r="C434" s="20">
        <v>60</v>
      </c>
      <c r="D434" s="14">
        <f t="shared" si="8"/>
        <v>2081.83</v>
      </c>
      <c r="E434" s="20">
        <v>60</v>
      </c>
      <c r="F434" s="8">
        <v>490018</v>
      </c>
      <c r="G434" s="4" t="s">
        <v>186</v>
      </c>
      <c r="H434" s="19"/>
      <c r="I434" s="28" t="s">
        <v>56</v>
      </c>
      <c r="J434" s="26">
        <v>2081.83</v>
      </c>
      <c r="K434" s="23">
        <v>1453.17</v>
      </c>
      <c r="L434" s="23">
        <v>417.06</v>
      </c>
      <c r="M434" s="23">
        <v>79.22</v>
      </c>
      <c r="N434" s="23">
        <v>132.38</v>
      </c>
      <c r="O434" s="15"/>
      <c r="P434" s="10"/>
      <c r="Q434" s="15"/>
      <c r="R434" s="15"/>
      <c r="T434" s="10"/>
    </row>
    <row r="435" spans="1:20" ht="23.25" hidden="1" customHeight="1" x14ac:dyDescent="0.25">
      <c r="C435" s="20"/>
      <c r="E435" s="20"/>
      <c r="H435" s="114"/>
      <c r="I435" s="204" t="s">
        <v>190</v>
      </c>
      <c r="J435" s="205"/>
      <c r="K435" s="205"/>
      <c r="L435" s="205"/>
      <c r="M435" s="205"/>
      <c r="N435" s="206"/>
      <c r="O435" s="108"/>
      <c r="P435" s="10"/>
      <c r="Q435" s="15"/>
      <c r="R435" s="15"/>
      <c r="T435" s="10"/>
    </row>
    <row r="436" spans="1:20" ht="23.25" hidden="1" customHeight="1" x14ac:dyDescent="0.25">
      <c r="C436" s="20"/>
      <c r="E436" s="20"/>
      <c r="H436" s="114"/>
      <c r="I436" s="28" t="s">
        <v>191</v>
      </c>
      <c r="J436" s="26">
        <v>1843.95</v>
      </c>
      <c r="K436" s="23">
        <v>1177.18</v>
      </c>
      <c r="L436" s="23">
        <v>337.81</v>
      </c>
      <c r="M436" s="23">
        <v>293.74</v>
      </c>
      <c r="N436" s="23">
        <v>35.22</v>
      </c>
      <c r="O436" s="15"/>
      <c r="P436" s="10"/>
      <c r="Q436" s="15"/>
      <c r="R436" s="15"/>
      <c r="T436" s="10"/>
    </row>
    <row r="437" spans="1:20" ht="23.25" hidden="1" customHeight="1" x14ac:dyDescent="0.25">
      <c r="C437" s="20"/>
      <c r="E437" s="20"/>
      <c r="H437" s="114"/>
      <c r="I437" s="28" t="s">
        <v>192</v>
      </c>
      <c r="J437" s="26">
        <v>1922.03</v>
      </c>
      <c r="K437" s="23">
        <v>1284.1099999999999</v>
      </c>
      <c r="L437" s="23">
        <v>368.45</v>
      </c>
      <c r="M437" s="23">
        <v>231.03</v>
      </c>
      <c r="N437" s="23">
        <v>38.44</v>
      </c>
      <c r="O437" s="15"/>
      <c r="P437" s="10"/>
      <c r="Q437" s="15"/>
      <c r="R437" s="15"/>
      <c r="T437" s="10"/>
    </row>
    <row r="438" spans="1:20" ht="23.25" hidden="1" customHeight="1" x14ac:dyDescent="0.25">
      <c r="C438" s="20"/>
      <c r="E438" s="20"/>
      <c r="H438" s="114"/>
      <c r="I438" s="28" t="s">
        <v>193</v>
      </c>
      <c r="J438" s="26">
        <v>3160.96</v>
      </c>
      <c r="K438" s="23">
        <v>2140.29</v>
      </c>
      <c r="L438" s="23">
        <v>614.16999999999996</v>
      </c>
      <c r="M438" s="23">
        <v>342.33</v>
      </c>
      <c r="N438" s="23">
        <v>64.17</v>
      </c>
      <c r="O438" s="15"/>
      <c r="P438" s="10"/>
      <c r="Q438" s="15"/>
      <c r="R438" s="15"/>
      <c r="T438" s="10"/>
    </row>
    <row r="439" spans="1:20" ht="23.25" hidden="1" customHeight="1" thickBot="1" x14ac:dyDescent="0.25">
      <c r="C439" s="20"/>
      <c r="E439" s="20"/>
      <c r="H439" s="114"/>
      <c r="I439" s="28" t="s">
        <v>194</v>
      </c>
      <c r="J439" s="26">
        <v>2033.5700000000002</v>
      </c>
      <c r="K439" s="23">
        <v>1284</v>
      </c>
      <c r="L439" s="23">
        <v>368.48</v>
      </c>
      <c r="M439" s="23">
        <v>342.45</v>
      </c>
      <c r="N439" s="23">
        <v>38.64</v>
      </c>
      <c r="O439" s="15"/>
      <c r="P439" s="10"/>
      <c r="Q439" s="15"/>
      <c r="R439" s="15"/>
      <c r="T439" s="10"/>
    </row>
    <row r="440" spans="1:20" ht="32.25" hidden="1" customHeight="1" thickBot="1" x14ac:dyDescent="0.25">
      <c r="H440" s="161" t="s">
        <v>79</v>
      </c>
      <c r="I440" s="162"/>
      <c r="J440" s="162"/>
      <c r="K440" s="162"/>
      <c r="L440" s="162"/>
      <c r="M440" s="162"/>
      <c r="N440" s="163"/>
      <c r="P440" s="10"/>
      <c r="T440" s="10"/>
    </row>
    <row r="441" spans="1:20" ht="33.75" hidden="1" customHeight="1" thickBot="1" x14ac:dyDescent="0.25">
      <c r="H441" s="184" t="s">
        <v>80</v>
      </c>
      <c r="I441" s="185"/>
      <c r="J441" s="185"/>
      <c r="K441" s="185"/>
      <c r="L441" s="185"/>
      <c r="M441" s="185"/>
      <c r="N441" s="186"/>
      <c r="P441" s="10"/>
      <c r="T441" s="10"/>
    </row>
    <row r="442" spans="1:20" ht="18" hidden="1" customHeight="1" x14ac:dyDescent="0.25">
      <c r="H442" s="19"/>
      <c r="I442" s="204" t="s">
        <v>23</v>
      </c>
      <c r="J442" s="222"/>
      <c r="K442" s="222"/>
      <c r="L442" s="222"/>
      <c r="M442" s="222"/>
      <c r="N442" s="223"/>
      <c r="P442" s="10"/>
      <c r="T442" s="10"/>
    </row>
    <row r="443" spans="1:20" ht="18" hidden="1" customHeight="1" x14ac:dyDescent="0.25">
      <c r="A443" s="8">
        <v>2</v>
      </c>
      <c r="B443" s="8">
        <v>3</v>
      </c>
      <c r="C443" s="20">
        <v>16</v>
      </c>
      <c r="D443" s="14">
        <f t="shared" si="8"/>
        <v>632.61</v>
      </c>
      <c r="E443" s="20">
        <v>16</v>
      </c>
      <c r="F443" s="8">
        <v>490015</v>
      </c>
      <c r="G443" s="4" t="s">
        <v>186</v>
      </c>
      <c r="H443" s="19"/>
      <c r="I443" s="27" t="s">
        <v>46</v>
      </c>
      <c r="J443" s="26">
        <v>632.61</v>
      </c>
      <c r="K443" s="23">
        <v>444.45</v>
      </c>
      <c r="L443" s="23">
        <v>127.56</v>
      </c>
      <c r="M443" s="23">
        <v>24.23</v>
      </c>
      <c r="N443" s="23">
        <v>36.369999999999997</v>
      </c>
      <c r="P443" s="10"/>
      <c r="T443" s="10"/>
    </row>
    <row r="444" spans="1:20" ht="21" hidden="1" customHeight="1" x14ac:dyDescent="0.25">
      <c r="A444" s="8">
        <v>2</v>
      </c>
      <c r="B444" s="8">
        <v>3</v>
      </c>
      <c r="C444" s="20">
        <v>0</v>
      </c>
      <c r="D444" s="14">
        <f t="shared" si="8"/>
        <v>1110.5999999999999</v>
      </c>
      <c r="E444" s="20">
        <v>68</v>
      </c>
      <c r="F444" s="8">
        <v>490015</v>
      </c>
      <c r="G444" s="4" t="s">
        <v>186</v>
      </c>
      <c r="H444" s="19"/>
      <c r="I444" s="21" t="s">
        <v>24</v>
      </c>
      <c r="J444" s="22">
        <v>1110.5999999999999</v>
      </c>
      <c r="K444" s="23">
        <v>780.27</v>
      </c>
      <c r="L444" s="23">
        <v>223.94</v>
      </c>
      <c r="M444" s="23">
        <v>42.53</v>
      </c>
      <c r="N444" s="23">
        <v>63.86</v>
      </c>
      <c r="P444" s="10"/>
      <c r="T444" s="10"/>
    </row>
    <row r="445" spans="1:20" ht="21" hidden="1" customHeight="1" x14ac:dyDescent="0.25">
      <c r="A445" s="8">
        <v>2</v>
      </c>
      <c r="B445" s="8">
        <v>3</v>
      </c>
      <c r="C445" s="20">
        <v>75</v>
      </c>
      <c r="D445" s="14">
        <f t="shared" si="8"/>
        <v>736.43000000000006</v>
      </c>
      <c r="E445" s="20">
        <v>75</v>
      </c>
      <c r="F445" s="8">
        <v>490015</v>
      </c>
      <c r="G445" s="4" t="s">
        <v>186</v>
      </c>
      <c r="H445" s="19"/>
      <c r="I445" s="21" t="s">
        <v>76</v>
      </c>
      <c r="J445" s="22">
        <v>736.43000000000006</v>
      </c>
      <c r="K445" s="23">
        <v>517.4</v>
      </c>
      <c r="L445" s="23">
        <v>148.49</v>
      </c>
      <c r="M445" s="23">
        <v>28.2</v>
      </c>
      <c r="N445" s="23">
        <v>42.34</v>
      </c>
      <c r="P445" s="10"/>
      <c r="T445" s="10"/>
    </row>
    <row r="446" spans="1:20" ht="21" hidden="1" customHeight="1" x14ac:dyDescent="0.25">
      <c r="A446" s="8">
        <v>2</v>
      </c>
      <c r="B446" s="8">
        <v>3</v>
      </c>
      <c r="C446" s="20">
        <v>29</v>
      </c>
      <c r="D446" s="14">
        <f t="shared" si="8"/>
        <v>838.54000000000008</v>
      </c>
      <c r="E446" s="20">
        <v>29</v>
      </c>
      <c r="F446" s="8">
        <v>490015</v>
      </c>
      <c r="G446" s="4" t="s">
        <v>186</v>
      </c>
      <c r="H446" s="19"/>
      <c r="I446" s="21" t="s">
        <v>25</v>
      </c>
      <c r="J446" s="22">
        <v>838.54000000000008</v>
      </c>
      <c r="K446" s="23">
        <v>589.13</v>
      </c>
      <c r="L446" s="23">
        <v>169.08</v>
      </c>
      <c r="M446" s="23">
        <v>32.119999999999997</v>
      </c>
      <c r="N446" s="23">
        <v>48.21</v>
      </c>
      <c r="P446" s="10"/>
      <c r="T446" s="10"/>
    </row>
    <row r="447" spans="1:20" ht="21" hidden="1" customHeight="1" x14ac:dyDescent="0.25">
      <c r="A447" s="8">
        <v>2</v>
      </c>
      <c r="B447" s="8">
        <v>3</v>
      </c>
      <c r="C447" s="20">
        <v>11</v>
      </c>
      <c r="D447" s="14">
        <f t="shared" si="8"/>
        <v>736.43000000000006</v>
      </c>
      <c r="E447" s="20">
        <v>11</v>
      </c>
      <c r="F447" s="8">
        <v>490015</v>
      </c>
      <c r="G447" s="4" t="s">
        <v>186</v>
      </c>
      <c r="H447" s="19"/>
      <c r="I447" s="25" t="s">
        <v>81</v>
      </c>
      <c r="J447" s="26">
        <v>736.43000000000006</v>
      </c>
      <c r="K447" s="23">
        <v>517.4</v>
      </c>
      <c r="L447" s="23">
        <v>148.49</v>
      </c>
      <c r="M447" s="23">
        <v>28.2</v>
      </c>
      <c r="N447" s="23">
        <v>42.34</v>
      </c>
      <c r="P447" s="10"/>
      <c r="T447" s="10"/>
    </row>
    <row r="448" spans="1:20" ht="21" hidden="1" customHeight="1" x14ac:dyDescent="0.25">
      <c r="A448" s="8">
        <v>2</v>
      </c>
      <c r="B448" s="8">
        <v>3</v>
      </c>
      <c r="C448" s="20">
        <v>12</v>
      </c>
      <c r="D448" s="14">
        <f t="shared" si="8"/>
        <v>736.43000000000006</v>
      </c>
      <c r="E448" s="20">
        <v>12</v>
      </c>
      <c r="F448" s="8">
        <v>490015</v>
      </c>
      <c r="G448" s="4" t="s">
        <v>186</v>
      </c>
      <c r="H448" s="19"/>
      <c r="I448" s="25" t="s">
        <v>82</v>
      </c>
      <c r="J448" s="26">
        <v>736.43000000000006</v>
      </c>
      <c r="K448" s="23">
        <v>517.4</v>
      </c>
      <c r="L448" s="23">
        <v>148.49</v>
      </c>
      <c r="M448" s="23">
        <v>28.2</v>
      </c>
      <c r="N448" s="23">
        <v>42.34</v>
      </c>
      <c r="P448" s="10"/>
      <c r="T448" s="10"/>
    </row>
    <row r="449" spans="1:20" ht="21" hidden="1" customHeight="1" x14ac:dyDescent="0.25">
      <c r="A449" s="8">
        <v>2</v>
      </c>
      <c r="B449" s="8">
        <v>3</v>
      </c>
      <c r="C449" s="20">
        <v>122</v>
      </c>
      <c r="D449" s="14">
        <f t="shared" si="8"/>
        <v>1515.05</v>
      </c>
      <c r="E449" s="20">
        <v>122</v>
      </c>
      <c r="F449" s="8">
        <v>490015</v>
      </c>
      <c r="G449" s="4" t="s">
        <v>186</v>
      </c>
      <c r="H449" s="19"/>
      <c r="I449" s="25" t="s">
        <v>29</v>
      </c>
      <c r="J449" s="26">
        <v>1515.05</v>
      </c>
      <c r="K449" s="23">
        <v>1064.43</v>
      </c>
      <c r="L449" s="23">
        <v>305.49</v>
      </c>
      <c r="M449" s="23">
        <v>58.02</v>
      </c>
      <c r="N449" s="23">
        <v>87.11</v>
      </c>
      <c r="P449" s="10"/>
      <c r="T449" s="10"/>
    </row>
    <row r="450" spans="1:20" ht="21" hidden="1" customHeight="1" x14ac:dyDescent="0.25">
      <c r="A450" s="8">
        <v>2</v>
      </c>
      <c r="B450" s="8">
        <v>3</v>
      </c>
      <c r="C450" s="20">
        <v>100</v>
      </c>
      <c r="D450" s="14">
        <f t="shared" si="8"/>
        <v>784.55000000000007</v>
      </c>
      <c r="E450" s="20">
        <v>100</v>
      </c>
      <c r="F450" s="8">
        <v>490015</v>
      </c>
      <c r="G450" s="4" t="s">
        <v>186</v>
      </c>
      <c r="H450" s="19"/>
      <c r="I450" s="21" t="s">
        <v>31</v>
      </c>
      <c r="J450" s="22">
        <v>784.55000000000007</v>
      </c>
      <c r="K450" s="23">
        <v>551.20000000000005</v>
      </c>
      <c r="L450" s="23">
        <v>158.19</v>
      </c>
      <c r="M450" s="23">
        <v>30.05</v>
      </c>
      <c r="N450" s="23">
        <v>45.11</v>
      </c>
      <c r="P450" s="10"/>
      <c r="T450" s="10"/>
    </row>
    <row r="451" spans="1:20" ht="21" hidden="1" customHeight="1" x14ac:dyDescent="0.25">
      <c r="A451" s="8">
        <v>2</v>
      </c>
      <c r="B451" s="8">
        <v>3</v>
      </c>
      <c r="C451" s="20">
        <v>108</v>
      </c>
      <c r="D451" s="14">
        <f t="shared" si="8"/>
        <v>634.84999999999991</v>
      </c>
      <c r="E451" s="20">
        <v>108</v>
      </c>
      <c r="F451" s="8">
        <v>490015</v>
      </c>
      <c r="G451" s="4" t="s">
        <v>186</v>
      </c>
      <c r="H451" s="19"/>
      <c r="I451" s="25" t="s">
        <v>27</v>
      </c>
      <c r="J451" s="26">
        <v>634.84999999999991</v>
      </c>
      <c r="K451" s="23">
        <v>446.03</v>
      </c>
      <c r="L451" s="23">
        <v>128.01</v>
      </c>
      <c r="M451" s="23">
        <v>24.31</v>
      </c>
      <c r="N451" s="23">
        <v>36.5</v>
      </c>
      <c r="P451" s="10"/>
      <c r="T451" s="10"/>
    </row>
    <row r="452" spans="1:20" ht="21" hidden="1" customHeight="1" x14ac:dyDescent="0.25">
      <c r="A452" s="8">
        <v>2</v>
      </c>
      <c r="B452" s="8">
        <v>3</v>
      </c>
      <c r="C452" s="20">
        <v>112</v>
      </c>
      <c r="D452" s="14">
        <f t="shared" si="8"/>
        <v>784.55000000000007</v>
      </c>
      <c r="E452" s="20">
        <v>112</v>
      </c>
      <c r="F452" s="8">
        <v>490015</v>
      </c>
      <c r="G452" s="4" t="s">
        <v>186</v>
      </c>
      <c r="H452" s="19"/>
      <c r="I452" s="25" t="s">
        <v>32</v>
      </c>
      <c r="J452" s="26">
        <v>784.55000000000007</v>
      </c>
      <c r="K452" s="23">
        <v>551.20000000000005</v>
      </c>
      <c r="L452" s="23">
        <v>158.19</v>
      </c>
      <c r="M452" s="23">
        <v>30.05</v>
      </c>
      <c r="N452" s="23">
        <v>45.11</v>
      </c>
      <c r="P452" s="10"/>
      <c r="T452" s="10"/>
    </row>
    <row r="453" spans="1:20" ht="21" hidden="1" customHeight="1" x14ac:dyDescent="0.25">
      <c r="A453" s="8">
        <v>2</v>
      </c>
      <c r="B453" s="8">
        <v>3</v>
      </c>
      <c r="C453" s="20">
        <v>162</v>
      </c>
      <c r="D453" s="14">
        <f t="shared" si="8"/>
        <v>611.42999999999995</v>
      </c>
      <c r="E453" s="20">
        <v>162</v>
      </c>
      <c r="F453" s="8">
        <v>490015</v>
      </c>
      <c r="G453" s="4" t="s">
        <v>186</v>
      </c>
      <c r="H453" s="19"/>
      <c r="I453" s="28" t="s">
        <v>33</v>
      </c>
      <c r="J453" s="26">
        <v>611.42999999999995</v>
      </c>
      <c r="K453" s="23">
        <v>429.57</v>
      </c>
      <c r="L453" s="23">
        <v>123.29</v>
      </c>
      <c r="M453" s="23">
        <v>23.42</v>
      </c>
      <c r="N453" s="23">
        <v>35.15</v>
      </c>
      <c r="P453" s="10"/>
      <c r="T453" s="10"/>
    </row>
    <row r="454" spans="1:20" ht="21" hidden="1" customHeight="1" x14ac:dyDescent="0.25">
      <c r="A454" s="8">
        <v>2</v>
      </c>
      <c r="B454" s="8">
        <v>3</v>
      </c>
      <c r="C454" s="20">
        <v>65</v>
      </c>
      <c r="D454" s="14">
        <f t="shared" si="8"/>
        <v>524.12</v>
      </c>
      <c r="E454" s="20">
        <v>65</v>
      </c>
      <c r="F454" s="8">
        <v>490015</v>
      </c>
      <c r="G454" s="4" t="s">
        <v>186</v>
      </c>
      <c r="H454" s="19"/>
      <c r="I454" s="28" t="s">
        <v>34</v>
      </c>
      <c r="J454" s="26">
        <v>524.12</v>
      </c>
      <c r="K454" s="23">
        <v>368.23</v>
      </c>
      <c r="L454" s="23">
        <v>105.68</v>
      </c>
      <c r="M454" s="23">
        <v>20.07</v>
      </c>
      <c r="N454" s="23">
        <v>30.14</v>
      </c>
      <c r="P454" s="10"/>
      <c r="T454" s="10"/>
    </row>
    <row r="455" spans="1:20" ht="21" hidden="1" customHeight="1" x14ac:dyDescent="0.25">
      <c r="A455" s="8">
        <v>2</v>
      </c>
      <c r="B455" s="8">
        <v>3</v>
      </c>
      <c r="C455" s="20">
        <v>53</v>
      </c>
      <c r="D455" s="14">
        <f t="shared" si="8"/>
        <v>873.68000000000006</v>
      </c>
      <c r="E455" s="20">
        <v>53</v>
      </c>
      <c r="F455" s="8">
        <v>490015</v>
      </c>
      <c r="G455" s="4" t="s">
        <v>186</v>
      </c>
      <c r="H455" s="19"/>
      <c r="I455" s="28" t="s">
        <v>35</v>
      </c>
      <c r="J455" s="26">
        <v>873.68000000000006</v>
      </c>
      <c r="K455" s="23">
        <v>613.82000000000005</v>
      </c>
      <c r="L455" s="23">
        <v>176.17</v>
      </c>
      <c r="M455" s="23">
        <v>33.46</v>
      </c>
      <c r="N455" s="23">
        <v>50.23</v>
      </c>
      <c r="P455" s="10"/>
      <c r="T455" s="10"/>
    </row>
    <row r="456" spans="1:20" ht="21" hidden="1" customHeight="1" x14ac:dyDescent="0.25">
      <c r="A456" s="8">
        <v>2</v>
      </c>
      <c r="B456" s="8">
        <v>3</v>
      </c>
      <c r="C456" s="20">
        <v>54</v>
      </c>
      <c r="D456" s="14">
        <f t="shared" si="8"/>
        <v>784.55000000000007</v>
      </c>
      <c r="E456" s="20">
        <v>54</v>
      </c>
      <c r="F456" s="8">
        <v>490015</v>
      </c>
      <c r="G456" s="4" t="s">
        <v>186</v>
      </c>
      <c r="H456" s="19"/>
      <c r="I456" s="28" t="s">
        <v>83</v>
      </c>
      <c r="J456" s="26">
        <v>784.55000000000007</v>
      </c>
      <c r="K456" s="23">
        <v>551.20000000000005</v>
      </c>
      <c r="L456" s="23">
        <v>158.19</v>
      </c>
      <c r="M456" s="23">
        <v>30.05</v>
      </c>
      <c r="N456" s="23">
        <v>45.11</v>
      </c>
      <c r="P456" s="10"/>
      <c r="T456" s="10"/>
    </row>
    <row r="457" spans="1:20" ht="21" hidden="1" customHeight="1" thickBot="1" x14ac:dyDescent="0.25">
      <c r="A457" s="8">
        <v>2</v>
      </c>
      <c r="B457" s="8">
        <v>3</v>
      </c>
      <c r="C457" s="20">
        <v>56</v>
      </c>
      <c r="D457" s="14">
        <f t="shared" si="8"/>
        <v>838.54000000000008</v>
      </c>
      <c r="E457" s="20">
        <v>56</v>
      </c>
      <c r="F457" s="8">
        <v>490015</v>
      </c>
      <c r="G457" s="4" t="s">
        <v>186</v>
      </c>
      <c r="H457" s="19"/>
      <c r="I457" s="28" t="s">
        <v>28</v>
      </c>
      <c r="J457" s="26">
        <v>838.54000000000008</v>
      </c>
      <c r="K457" s="23">
        <v>589.13</v>
      </c>
      <c r="L457" s="23">
        <v>169.08</v>
      </c>
      <c r="M457" s="23">
        <v>32.119999999999997</v>
      </c>
      <c r="N457" s="23">
        <v>48.21</v>
      </c>
      <c r="P457" s="10"/>
      <c r="T457" s="10"/>
    </row>
    <row r="458" spans="1:20" ht="21" hidden="1" customHeight="1" x14ac:dyDescent="0.25">
      <c r="H458" s="19"/>
      <c r="I458" s="204" t="s">
        <v>39</v>
      </c>
      <c r="J458" s="205"/>
      <c r="K458" s="205"/>
      <c r="L458" s="205"/>
      <c r="M458" s="205"/>
      <c r="N458" s="206"/>
      <c r="P458" s="10"/>
      <c r="T458" s="10"/>
    </row>
    <row r="459" spans="1:20" ht="21" hidden="1" customHeight="1" x14ac:dyDescent="0.25">
      <c r="A459" s="8">
        <v>2</v>
      </c>
      <c r="B459" s="8">
        <v>1</v>
      </c>
      <c r="C459" s="20">
        <v>16</v>
      </c>
      <c r="D459" s="14">
        <f t="shared" si="8"/>
        <v>1834.5700000000002</v>
      </c>
      <c r="E459" s="20">
        <v>16</v>
      </c>
      <c r="F459" s="8">
        <v>490015</v>
      </c>
      <c r="G459" s="4" t="s">
        <v>186</v>
      </c>
      <c r="H459" s="19"/>
      <c r="I459" s="27" t="s">
        <v>46</v>
      </c>
      <c r="J459" s="26">
        <v>1834.5700000000002</v>
      </c>
      <c r="K459" s="23">
        <v>1288.9100000000001</v>
      </c>
      <c r="L459" s="23">
        <v>369.92</v>
      </c>
      <c r="M459" s="23">
        <v>70.260000000000005</v>
      </c>
      <c r="N459" s="23">
        <v>105.48</v>
      </c>
      <c r="P459" s="10"/>
      <c r="T459" s="10"/>
    </row>
    <row r="460" spans="1:20" ht="21" hidden="1" customHeight="1" x14ac:dyDescent="0.25">
      <c r="A460" s="8">
        <v>2</v>
      </c>
      <c r="B460" s="8">
        <v>1</v>
      </c>
      <c r="C460" s="20">
        <v>0</v>
      </c>
      <c r="D460" s="14">
        <f t="shared" si="8"/>
        <v>3220.7099999999996</v>
      </c>
      <c r="E460" s="20">
        <v>68</v>
      </c>
      <c r="F460" s="8">
        <v>490015</v>
      </c>
      <c r="G460" s="4" t="s">
        <v>186</v>
      </c>
      <c r="H460" s="19"/>
      <c r="I460" s="21" t="s">
        <v>24</v>
      </c>
      <c r="J460" s="22">
        <v>3220.7099999999996</v>
      </c>
      <c r="K460" s="23">
        <v>2262.77</v>
      </c>
      <c r="L460" s="23">
        <v>649.41</v>
      </c>
      <c r="M460" s="23">
        <v>123.35</v>
      </c>
      <c r="N460" s="23">
        <v>185.18</v>
      </c>
      <c r="O460" s="15"/>
      <c r="P460" s="10"/>
      <c r="Q460" s="15"/>
      <c r="R460" s="15"/>
      <c r="T460" s="10"/>
    </row>
    <row r="461" spans="1:20" ht="21" hidden="1" customHeight="1" x14ac:dyDescent="0.25">
      <c r="A461" s="8">
        <v>2</v>
      </c>
      <c r="B461" s="8">
        <v>1</v>
      </c>
      <c r="C461" s="20">
        <v>75</v>
      </c>
      <c r="D461" s="14">
        <f t="shared" si="8"/>
        <v>2135.66</v>
      </c>
      <c r="E461" s="20">
        <v>75</v>
      </c>
      <c r="F461" s="8">
        <v>490015</v>
      </c>
      <c r="G461" s="4" t="s">
        <v>186</v>
      </c>
      <c r="H461" s="19"/>
      <c r="I461" s="21" t="s">
        <v>76</v>
      </c>
      <c r="J461" s="22">
        <v>2135.66</v>
      </c>
      <c r="K461" s="23">
        <v>1500.45</v>
      </c>
      <c r="L461" s="23">
        <v>430.63</v>
      </c>
      <c r="M461" s="23">
        <v>81.790000000000006</v>
      </c>
      <c r="N461" s="23">
        <v>122.79</v>
      </c>
      <c r="O461" s="15"/>
      <c r="P461" s="10"/>
      <c r="Q461" s="15"/>
      <c r="R461" s="15"/>
      <c r="T461" s="10"/>
    </row>
    <row r="462" spans="1:20" ht="18" hidden="1" customHeight="1" x14ac:dyDescent="0.25">
      <c r="A462" s="8">
        <v>2</v>
      </c>
      <c r="B462" s="8">
        <v>1</v>
      </c>
      <c r="C462" s="20">
        <v>29</v>
      </c>
      <c r="D462" s="14">
        <f t="shared" si="8"/>
        <v>2431.7600000000002</v>
      </c>
      <c r="E462" s="20">
        <v>29</v>
      </c>
      <c r="F462" s="8">
        <v>490015</v>
      </c>
      <c r="G462" s="4" t="s">
        <v>186</v>
      </c>
      <c r="H462" s="19"/>
      <c r="I462" s="21" t="s">
        <v>25</v>
      </c>
      <c r="J462" s="22">
        <v>2431.7600000000002</v>
      </c>
      <c r="K462" s="23">
        <v>1708.48</v>
      </c>
      <c r="L462" s="23">
        <v>490.33</v>
      </c>
      <c r="M462" s="23">
        <v>93.13</v>
      </c>
      <c r="N462" s="23">
        <v>139.82</v>
      </c>
      <c r="O462" s="15"/>
      <c r="P462" s="10"/>
      <c r="Q462" s="15"/>
      <c r="R462" s="15"/>
      <c r="T462" s="10"/>
    </row>
    <row r="463" spans="1:20" ht="21.75" hidden="1" customHeight="1" x14ac:dyDescent="0.25">
      <c r="A463" s="8">
        <v>2</v>
      </c>
      <c r="B463" s="8">
        <v>1</v>
      </c>
      <c r="C463" s="20">
        <v>11</v>
      </c>
      <c r="D463" s="14">
        <f t="shared" si="8"/>
        <v>2135.66</v>
      </c>
      <c r="E463" s="20">
        <v>11</v>
      </c>
      <c r="F463" s="8">
        <v>490015</v>
      </c>
      <c r="G463" s="4" t="s">
        <v>186</v>
      </c>
      <c r="H463" s="19"/>
      <c r="I463" s="25" t="s">
        <v>81</v>
      </c>
      <c r="J463" s="26">
        <v>2135.66</v>
      </c>
      <c r="K463" s="23">
        <v>1500.45</v>
      </c>
      <c r="L463" s="23">
        <v>430.63</v>
      </c>
      <c r="M463" s="23">
        <v>81.790000000000006</v>
      </c>
      <c r="N463" s="23">
        <v>122.79</v>
      </c>
      <c r="O463" s="15"/>
      <c r="P463" s="10"/>
      <c r="Q463" s="15"/>
      <c r="R463" s="15"/>
      <c r="T463" s="10"/>
    </row>
    <row r="464" spans="1:20" ht="21.75" hidden="1" customHeight="1" x14ac:dyDescent="0.25">
      <c r="A464" s="8">
        <v>2</v>
      </c>
      <c r="B464" s="8">
        <v>1</v>
      </c>
      <c r="C464" s="20">
        <v>12</v>
      </c>
      <c r="D464" s="14">
        <f t="shared" si="8"/>
        <v>2135.66</v>
      </c>
      <c r="E464" s="20">
        <v>12</v>
      </c>
      <c r="F464" s="8">
        <v>490015</v>
      </c>
      <c r="G464" s="4" t="s">
        <v>186</v>
      </c>
      <c r="H464" s="19"/>
      <c r="I464" s="25" t="s">
        <v>82</v>
      </c>
      <c r="J464" s="26">
        <v>2135.66</v>
      </c>
      <c r="K464" s="23">
        <v>1500.45</v>
      </c>
      <c r="L464" s="23">
        <v>430.63</v>
      </c>
      <c r="M464" s="23">
        <v>81.790000000000006</v>
      </c>
      <c r="N464" s="23">
        <v>122.79</v>
      </c>
      <c r="O464" s="15"/>
      <c r="P464" s="10"/>
      <c r="Q464" s="15"/>
      <c r="R464" s="15"/>
      <c r="T464" s="10"/>
    </row>
    <row r="465" spans="1:20" ht="21.75" hidden="1" customHeight="1" x14ac:dyDescent="0.25">
      <c r="A465" s="8">
        <v>2</v>
      </c>
      <c r="B465" s="8">
        <v>1</v>
      </c>
      <c r="C465" s="20">
        <v>122</v>
      </c>
      <c r="D465" s="14">
        <f t="shared" si="8"/>
        <v>4393.6400000000003</v>
      </c>
      <c r="E465" s="20">
        <v>122</v>
      </c>
      <c r="F465" s="8">
        <v>490015</v>
      </c>
      <c r="G465" s="4" t="s">
        <v>186</v>
      </c>
      <c r="H465" s="19"/>
      <c r="I465" s="25" t="s">
        <v>29</v>
      </c>
      <c r="J465" s="26">
        <v>4393.6400000000003</v>
      </c>
      <c r="K465" s="23">
        <v>3086.83</v>
      </c>
      <c r="L465" s="23">
        <v>885.92</v>
      </c>
      <c r="M465" s="23">
        <v>168.27</v>
      </c>
      <c r="N465" s="23">
        <v>252.62</v>
      </c>
      <c r="O465" s="15"/>
      <c r="P465" s="10"/>
      <c r="Q465" s="15"/>
      <c r="R465" s="15"/>
      <c r="T465" s="10"/>
    </row>
    <row r="466" spans="1:20" ht="21.75" hidden="1" customHeight="1" x14ac:dyDescent="0.25">
      <c r="A466" s="8">
        <v>2</v>
      </c>
      <c r="B466" s="8">
        <v>1</v>
      </c>
      <c r="C466" s="20">
        <v>100</v>
      </c>
      <c r="D466" s="14">
        <f t="shared" si="8"/>
        <v>2275.2200000000003</v>
      </c>
      <c r="E466" s="20">
        <v>100</v>
      </c>
      <c r="F466" s="8">
        <v>490015</v>
      </c>
      <c r="G466" s="4" t="s">
        <v>186</v>
      </c>
      <c r="H466" s="19"/>
      <c r="I466" s="21" t="s">
        <v>31</v>
      </c>
      <c r="J466" s="22">
        <v>2275.2200000000003</v>
      </c>
      <c r="K466" s="23">
        <v>1598.49</v>
      </c>
      <c r="L466" s="23">
        <v>458.77</v>
      </c>
      <c r="M466" s="23">
        <v>87.14</v>
      </c>
      <c r="N466" s="23">
        <v>130.82</v>
      </c>
      <c r="O466" s="15"/>
      <c r="P466" s="10"/>
      <c r="Q466" s="15"/>
      <c r="R466" s="15"/>
      <c r="T466" s="10"/>
    </row>
    <row r="467" spans="1:20" ht="21.75" hidden="1" customHeight="1" x14ac:dyDescent="0.25">
      <c r="A467" s="8">
        <v>2</v>
      </c>
      <c r="B467" s="8">
        <v>1</v>
      </c>
      <c r="C467" s="20">
        <v>108</v>
      </c>
      <c r="D467" s="14">
        <f t="shared" si="8"/>
        <v>1841.07</v>
      </c>
      <c r="E467" s="20">
        <v>108</v>
      </c>
      <c r="F467" s="8">
        <v>490015</v>
      </c>
      <c r="G467" s="4" t="s">
        <v>186</v>
      </c>
      <c r="H467" s="19"/>
      <c r="I467" s="25" t="s">
        <v>27</v>
      </c>
      <c r="J467" s="26">
        <v>1841.07</v>
      </c>
      <c r="K467" s="23">
        <v>1293.47</v>
      </c>
      <c r="L467" s="23">
        <v>371.23</v>
      </c>
      <c r="M467" s="23">
        <v>70.510000000000005</v>
      </c>
      <c r="N467" s="23">
        <v>105.86</v>
      </c>
      <c r="O467" s="15"/>
      <c r="P467" s="10"/>
      <c r="Q467" s="15"/>
      <c r="R467" s="15"/>
      <c r="T467" s="10"/>
    </row>
    <row r="468" spans="1:20" ht="21.75" hidden="1" customHeight="1" x14ac:dyDescent="0.25">
      <c r="A468" s="8">
        <v>2</v>
      </c>
      <c r="B468" s="8">
        <v>1</v>
      </c>
      <c r="C468" s="20">
        <v>112</v>
      </c>
      <c r="D468" s="14">
        <f t="shared" si="8"/>
        <v>2275.2200000000003</v>
      </c>
      <c r="E468" s="20">
        <v>112</v>
      </c>
      <c r="F468" s="8">
        <v>490015</v>
      </c>
      <c r="G468" s="4" t="s">
        <v>186</v>
      </c>
      <c r="H468" s="19"/>
      <c r="I468" s="25" t="s">
        <v>32</v>
      </c>
      <c r="J468" s="26">
        <v>2275.2200000000003</v>
      </c>
      <c r="K468" s="23">
        <v>1598.49</v>
      </c>
      <c r="L468" s="23">
        <v>458.77</v>
      </c>
      <c r="M468" s="23">
        <v>87.14</v>
      </c>
      <c r="N468" s="23">
        <v>130.82</v>
      </c>
      <c r="O468" s="15"/>
      <c r="P468" s="10"/>
      <c r="Q468" s="15"/>
      <c r="R468" s="15"/>
      <c r="T468" s="10"/>
    </row>
    <row r="469" spans="1:20" ht="21.75" hidden="1" customHeight="1" x14ac:dyDescent="0.25">
      <c r="A469" s="8">
        <v>2</v>
      </c>
      <c r="B469" s="8">
        <v>1</v>
      </c>
      <c r="C469" s="20">
        <v>162</v>
      </c>
      <c r="D469" s="14">
        <f t="shared" si="8"/>
        <v>1773.14</v>
      </c>
      <c r="E469" s="20">
        <v>162</v>
      </c>
      <c r="F469" s="8">
        <v>490015</v>
      </c>
      <c r="G469" s="4" t="s">
        <v>186</v>
      </c>
      <c r="H469" s="19"/>
      <c r="I469" s="28" t="s">
        <v>33</v>
      </c>
      <c r="J469" s="26">
        <v>1773.14</v>
      </c>
      <c r="K469" s="23">
        <v>1245.75</v>
      </c>
      <c r="L469" s="23">
        <v>357.53</v>
      </c>
      <c r="M469" s="23">
        <v>67.91</v>
      </c>
      <c r="N469" s="23">
        <v>101.95</v>
      </c>
      <c r="O469" s="15"/>
      <c r="P469" s="10"/>
      <c r="Q469" s="15"/>
      <c r="R469" s="15"/>
      <c r="T469" s="10"/>
    </row>
    <row r="470" spans="1:20" ht="21.75" hidden="1" customHeight="1" x14ac:dyDescent="0.25">
      <c r="A470" s="8">
        <v>2</v>
      </c>
      <c r="B470" s="8">
        <v>1</v>
      </c>
      <c r="C470" s="20">
        <v>65</v>
      </c>
      <c r="D470" s="14">
        <f t="shared" si="8"/>
        <v>1519.9900000000002</v>
      </c>
      <c r="E470" s="20">
        <v>65</v>
      </c>
      <c r="F470" s="8">
        <v>490015</v>
      </c>
      <c r="G470" s="4" t="s">
        <v>186</v>
      </c>
      <c r="H470" s="19"/>
      <c r="I470" s="28" t="s">
        <v>34</v>
      </c>
      <c r="J470" s="26">
        <v>1519.9900000000002</v>
      </c>
      <c r="K470" s="23">
        <v>1067.9000000000001</v>
      </c>
      <c r="L470" s="23">
        <v>306.49</v>
      </c>
      <c r="M470" s="23">
        <v>58.21</v>
      </c>
      <c r="N470" s="23">
        <v>87.39</v>
      </c>
      <c r="O470" s="15"/>
      <c r="P470" s="10"/>
      <c r="Q470" s="15"/>
      <c r="R470" s="15"/>
      <c r="T470" s="10"/>
    </row>
    <row r="471" spans="1:20" ht="21.75" hidden="1" customHeight="1" x14ac:dyDescent="0.25">
      <c r="A471" s="8">
        <v>2</v>
      </c>
      <c r="B471" s="8">
        <v>1</v>
      </c>
      <c r="C471" s="20">
        <v>53</v>
      </c>
      <c r="D471" s="14">
        <f t="shared" si="8"/>
        <v>2533.65</v>
      </c>
      <c r="E471" s="20">
        <v>53</v>
      </c>
      <c r="F471" s="8">
        <v>490015</v>
      </c>
      <c r="G471" s="4" t="s">
        <v>186</v>
      </c>
      <c r="H471" s="19"/>
      <c r="I471" s="28" t="s">
        <v>35</v>
      </c>
      <c r="J471" s="26">
        <v>2533.65</v>
      </c>
      <c r="K471" s="23">
        <v>1780.06</v>
      </c>
      <c r="L471" s="23">
        <v>510.88</v>
      </c>
      <c r="M471" s="23">
        <v>97.03</v>
      </c>
      <c r="N471" s="23">
        <v>145.68</v>
      </c>
      <c r="O471" s="15"/>
      <c r="P471" s="10"/>
      <c r="Q471" s="15"/>
      <c r="R471" s="15"/>
      <c r="T471" s="10"/>
    </row>
    <row r="472" spans="1:20" ht="21.75" hidden="1" customHeight="1" x14ac:dyDescent="0.25">
      <c r="A472" s="8">
        <v>2</v>
      </c>
      <c r="B472" s="8">
        <v>1</v>
      </c>
      <c r="C472" s="20">
        <v>54</v>
      </c>
      <c r="D472" s="14">
        <f t="shared" si="8"/>
        <v>2275.2200000000003</v>
      </c>
      <c r="E472" s="20">
        <v>54</v>
      </c>
      <c r="F472" s="8">
        <v>490015</v>
      </c>
      <c r="G472" s="4" t="s">
        <v>186</v>
      </c>
      <c r="H472" s="19"/>
      <c r="I472" s="28" t="s">
        <v>83</v>
      </c>
      <c r="J472" s="26">
        <v>2275.2200000000003</v>
      </c>
      <c r="K472" s="23">
        <v>1598.49</v>
      </c>
      <c r="L472" s="23">
        <v>458.77</v>
      </c>
      <c r="M472" s="23">
        <v>87.14</v>
      </c>
      <c r="N472" s="23">
        <v>130.82</v>
      </c>
      <c r="O472" s="15"/>
      <c r="P472" s="10"/>
      <c r="Q472" s="15"/>
      <c r="R472" s="15"/>
      <c r="T472" s="10"/>
    </row>
    <row r="473" spans="1:20" ht="21.75" hidden="1" customHeight="1" x14ac:dyDescent="0.25">
      <c r="A473" s="8">
        <v>2</v>
      </c>
      <c r="B473" s="8">
        <v>1</v>
      </c>
      <c r="C473" s="20">
        <v>56</v>
      </c>
      <c r="D473" s="14">
        <f t="shared" si="8"/>
        <v>2431.7600000000002</v>
      </c>
      <c r="E473" s="20">
        <v>56</v>
      </c>
      <c r="F473" s="8">
        <v>490015</v>
      </c>
      <c r="G473" s="4" t="s">
        <v>186</v>
      </c>
      <c r="H473" s="19"/>
      <c r="I473" s="28" t="s">
        <v>28</v>
      </c>
      <c r="J473" s="26">
        <v>2431.7600000000002</v>
      </c>
      <c r="K473" s="23">
        <v>1708.48</v>
      </c>
      <c r="L473" s="23">
        <v>490.33</v>
      </c>
      <c r="M473" s="23">
        <v>93.13</v>
      </c>
      <c r="N473" s="23">
        <v>139.82</v>
      </c>
      <c r="O473" s="15"/>
      <c r="P473" s="10"/>
      <c r="Q473" s="15"/>
      <c r="R473" s="15"/>
      <c r="T473" s="10"/>
    </row>
    <row r="474" spans="1:20" ht="21.75" hidden="1" customHeight="1" x14ac:dyDescent="0.25">
      <c r="G474" s="4" t="s">
        <v>186</v>
      </c>
      <c r="H474" s="19"/>
      <c r="I474" s="190" t="s">
        <v>41</v>
      </c>
      <c r="J474" s="191"/>
      <c r="K474" s="191"/>
      <c r="L474" s="191"/>
      <c r="M474" s="191"/>
      <c r="N474" s="192"/>
      <c r="P474" s="10"/>
      <c r="T474" s="10"/>
    </row>
    <row r="475" spans="1:20" ht="21.75" hidden="1" customHeight="1" thickBot="1" x14ac:dyDescent="0.25">
      <c r="A475" s="8">
        <v>2</v>
      </c>
      <c r="B475" s="8">
        <v>2</v>
      </c>
      <c r="C475" s="8">
        <v>0</v>
      </c>
      <c r="D475" s="14">
        <f t="shared" si="8"/>
        <v>1150.9100000000001</v>
      </c>
      <c r="E475" s="8">
        <v>0</v>
      </c>
      <c r="F475" s="8">
        <v>490015</v>
      </c>
      <c r="G475" s="4" t="s">
        <v>186</v>
      </c>
      <c r="H475" s="19"/>
      <c r="I475" s="25"/>
      <c r="J475" s="30">
        <v>1150.9100000000001</v>
      </c>
      <c r="K475" s="23">
        <v>775.95</v>
      </c>
      <c r="L475" s="23">
        <v>222.7</v>
      </c>
      <c r="M475" s="23">
        <v>86.2</v>
      </c>
      <c r="N475" s="23">
        <v>66.06</v>
      </c>
      <c r="P475" s="10"/>
      <c r="T475" s="10"/>
    </row>
    <row r="476" spans="1:20" ht="41.25" hidden="1" customHeight="1" thickBot="1" x14ac:dyDescent="0.25">
      <c r="H476" s="161" t="s">
        <v>84</v>
      </c>
      <c r="I476" s="162"/>
      <c r="J476" s="162"/>
      <c r="K476" s="162"/>
      <c r="L476" s="162"/>
      <c r="M476" s="162"/>
      <c r="N476" s="163"/>
      <c r="P476" s="10"/>
      <c r="T476" s="10"/>
    </row>
    <row r="477" spans="1:20" ht="21.75" hidden="1" customHeight="1" x14ac:dyDescent="0.25">
      <c r="A477" s="8">
        <v>2</v>
      </c>
      <c r="B477" s="8">
        <v>3</v>
      </c>
      <c r="C477" s="106">
        <v>996</v>
      </c>
      <c r="D477" s="14">
        <f t="shared" si="8"/>
        <v>378.62000000000006</v>
      </c>
      <c r="E477" s="106">
        <v>996</v>
      </c>
      <c r="G477" s="4" t="s">
        <v>186</v>
      </c>
      <c r="H477" s="96"/>
      <c r="I477" s="28" t="s">
        <v>85</v>
      </c>
      <c r="J477" s="26">
        <v>378.62000000000006</v>
      </c>
      <c r="K477" s="115">
        <v>256.72000000000003</v>
      </c>
      <c r="L477" s="115">
        <v>73.67</v>
      </c>
      <c r="M477" s="115">
        <v>40.53</v>
      </c>
      <c r="N477" s="116">
        <v>7.7</v>
      </c>
      <c r="O477" s="15"/>
      <c r="P477" s="10"/>
      <c r="Q477" s="15"/>
      <c r="R477" s="15"/>
      <c r="T477" s="10"/>
    </row>
    <row r="478" spans="1:20" ht="21.75" hidden="1" customHeight="1" thickBot="1" x14ac:dyDescent="0.3">
      <c r="A478" s="8">
        <v>2</v>
      </c>
      <c r="B478" s="8">
        <v>3</v>
      </c>
      <c r="C478" s="106">
        <v>997</v>
      </c>
      <c r="D478" s="14">
        <f t="shared" si="8"/>
        <v>886.18</v>
      </c>
      <c r="E478" s="106">
        <v>997</v>
      </c>
      <c r="G478" s="4" t="s">
        <v>186</v>
      </c>
      <c r="H478" s="97"/>
      <c r="I478" s="117" t="s">
        <v>86</v>
      </c>
      <c r="J478" s="51">
        <v>886.18</v>
      </c>
      <c r="K478" s="118">
        <v>577.63</v>
      </c>
      <c r="L478" s="119">
        <v>165.78</v>
      </c>
      <c r="M478" s="119">
        <v>125.44</v>
      </c>
      <c r="N478" s="120">
        <v>17.329999999999998</v>
      </c>
      <c r="O478" s="15"/>
      <c r="P478" s="10"/>
      <c r="Q478" s="15"/>
      <c r="R478" s="15"/>
      <c r="T478" s="10"/>
    </row>
    <row r="479" spans="1:20" x14ac:dyDescent="0.2">
      <c r="P479" s="10"/>
      <c r="T479" s="10"/>
    </row>
    <row r="480" spans="1:20" x14ac:dyDescent="0.2">
      <c r="T480" s="10"/>
    </row>
    <row r="481" spans="20:20" x14ac:dyDescent="0.2">
      <c r="T481" s="10"/>
    </row>
    <row r="482" spans="20:20" x14ac:dyDescent="0.2">
      <c r="T482" s="10"/>
    </row>
  </sheetData>
  <autoFilter ref="A13:Y478">
    <filterColumn colId="5">
      <filters>
        <filter val="490022"/>
      </filters>
    </filterColumn>
  </autoFilter>
  <mergeCells count="101">
    <mergeCell ref="I442:N442"/>
    <mergeCell ref="I458:N458"/>
    <mergeCell ref="I474:N474"/>
    <mergeCell ref="H476:N476"/>
    <mergeCell ref="H427:N427"/>
    <mergeCell ref="H428:N428"/>
    <mergeCell ref="I429:N429"/>
    <mergeCell ref="I432:N432"/>
    <mergeCell ref="H440:N440"/>
    <mergeCell ref="H441:N441"/>
    <mergeCell ref="I435:N435"/>
    <mergeCell ref="H423:N423"/>
    <mergeCell ref="I386:N386"/>
    <mergeCell ref="H389:N389"/>
    <mergeCell ref="I390:N390"/>
    <mergeCell ref="I397:N397"/>
    <mergeCell ref="I404:N404"/>
    <mergeCell ref="I406:N406"/>
    <mergeCell ref="H413:N413"/>
    <mergeCell ref="I414:N414"/>
    <mergeCell ref="H417:N417"/>
    <mergeCell ref="H418:N418"/>
    <mergeCell ref="H421:N421"/>
    <mergeCell ref="H409:N409"/>
    <mergeCell ref="I410:N410"/>
    <mergeCell ref="I384:N384"/>
    <mergeCell ref="I321:N321"/>
    <mergeCell ref="I330:N330"/>
    <mergeCell ref="I332:N332"/>
    <mergeCell ref="H335:N335"/>
    <mergeCell ref="I336:N336"/>
    <mergeCell ref="I348:N348"/>
    <mergeCell ref="I359:N359"/>
    <mergeCell ref="I361:N361"/>
    <mergeCell ref="H364:N364"/>
    <mergeCell ref="I365:N365"/>
    <mergeCell ref="I375:N375"/>
    <mergeCell ref="I312:N312"/>
    <mergeCell ref="H243:N243"/>
    <mergeCell ref="I244:N244"/>
    <mergeCell ref="I258:N258"/>
    <mergeCell ref="I272:N272"/>
    <mergeCell ref="I274:N274"/>
    <mergeCell ref="H277:N277"/>
    <mergeCell ref="I278:N278"/>
    <mergeCell ref="I292:N292"/>
    <mergeCell ref="I306:N306"/>
    <mergeCell ref="I308:N308"/>
    <mergeCell ref="H311:N311"/>
    <mergeCell ref="I240:N240"/>
    <mergeCell ref="I181:N181"/>
    <mergeCell ref="I183:N183"/>
    <mergeCell ref="H185:N185"/>
    <mergeCell ref="I186:N186"/>
    <mergeCell ref="I200:N200"/>
    <mergeCell ref="I214:N214"/>
    <mergeCell ref="I216:N216"/>
    <mergeCell ref="H219:N219"/>
    <mergeCell ref="I220:N220"/>
    <mergeCell ref="I229:N229"/>
    <mergeCell ref="I238:N238"/>
    <mergeCell ref="I173:N173"/>
    <mergeCell ref="I107:N107"/>
    <mergeCell ref="H109:N109"/>
    <mergeCell ref="I110:N110"/>
    <mergeCell ref="I121:N121"/>
    <mergeCell ref="I132:N132"/>
    <mergeCell ref="H134:N134"/>
    <mergeCell ref="I135:N135"/>
    <mergeCell ref="I149:N149"/>
    <mergeCell ref="I162:N162"/>
    <mergeCell ref="H164:N164"/>
    <mergeCell ref="I165:N165"/>
    <mergeCell ref="I95:N95"/>
    <mergeCell ref="H50:N50"/>
    <mergeCell ref="I51:N51"/>
    <mergeCell ref="I55:N55"/>
    <mergeCell ref="I59:N59"/>
    <mergeCell ref="H61:N61"/>
    <mergeCell ref="I62:N62"/>
    <mergeCell ref="I70:N70"/>
    <mergeCell ref="I78:N78"/>
    <mergeCell ref="I80:N80"/>
    <mergeCell ref="H82:N82"/>
    <mergeCell ref="I83:N83"/>
    <mergeCell ref="I48:N48"/>
    <mergeCell ref="M4:N4"/>
    <mergeCell ref="H5:N5"/>
    <mergeCell ref="H7:N7"/>
    <mergeCell ref="H8:N8"/>
    <mergeCell ref="H9:N9"/>
    <mergeCell ref="H11:H13"/>
    <mergeCell ref="I11:I13"/>
    <mergeCell ref="J11:N11"/>
    <mergeCell ref="J12:J13"/>
    <mergeCell ref="K12:N12"/>
    <mergeCell ref="H14:N14"/>
    <mergeCell ref="H15:N15"/>
    <mergeCell ref="H16:N16"/>
    <mergeCell ref="I17:N17"/>
    <mergeCell ref="I33:N3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D1:M805"/>
  <sheetViews>
    <sheetView zoomScale="85" zoomScaleNormal="85" workbookViewId="0">
      <pane ySplit="1" topLeftCell="A2" activePane="bottomLeft" state="frozen"/>
      <selection pane="bottomLeft" activeCell="G278" sqref="G278"/>
    </sheetView>
  </sheetViews>
  <sheetFormatPr defaultRowHeight="12.75" x14ac:dyDescent="0.2"/>
  <cols>
    <col min="1" max="3" width="9.140625" style="102"/>
    <col min="4" max="5" width="6.7109375" style="102" bestFit="1" customWidth="1"/>
    <col min="6" max="6" width="6.7109375" style="103" bestFit="1" customWidth="1"/>
    <col min="7" max="7" width="9.7109375" style="101" bestFit="1" customWidth="1"/>
    <col min="8" max="8" width="6.7109375" style="103" bestFit="1" customWidth="1"/>
    <col min="9" max="9" width="8.140625" style="103" bestFit="1" customWidth="1"/>
    <col min="10" max="10" width="7.7109375" style="105" bestFit="1" customWidth="1"/>
    <col min="11" max="11" width="9.140625" style="102" customWidth="1"/>
    <col min="12" max="12" width="16" style="102" customWidth="1"/>
    <col min="13" max="13" width="156.85546875" style="102" bestFit="1" customWidth="1"/>
    <col min="14" max="16384" width="9.140625" style="102"/>
  </cols>
  <sheetData>
    <row r="1" spans="4:13" x14ac:dyDescent="0.2">
      <c r="D1" s="98" t="s">
        <v>179</v>
      </c>
      <c r="E1" s="98" t="s">
        <v>180</v>
      </c>
      <c r="F1" s="99" t="s">
        <v>181</v>
      </c>
      <c r="G1" s="100" t="s">
        <v>182</v>
      </c>
      <c r="H1" s="99" t="s">
        <v>183</v>
      </c>
      <c r="I1" s="99" t="s">
        <v>184</v>
      </c>
      <c r="J1" s="105" t="s">
        <v>185</v>
      </c>
    </row>
    <row r="2" spans="4:13" x14ac:dyDescent="0.2">
      <c r="D2" s="103">
        <f>'РАЗДЕЛ 1 (амб.)'!A18</f>
        <v>2</v>
      </c>
      <c r="E2" s="103">
        <f>'РАЗДЕЛ 1 (амб.)'!B18</f>
        <v>3</v>
      </c>
      <c r="F2" s="103">
        <f>'РАЗДЕЛ 1 (амб.)'!C18</f>
        <v>0</v>
      </c>
      <c r="G2" s="101">
        <f>'РАЗДЕЛ 1 (амб.)'!D18</f>
        <v>864.42</v>
      </c>
      <c r="H2" s="103">
        <f>'РАЗДЕЛ 1 (амб.)'!E18</f>
        <v>68</v>
      </c>
      <c r="I2" s="103">
        <f>'РАЗДЕЛ 1 (амб.)'!F18</f>
        <v>490022</v>
      </c>
      <c r="J2" s="105" t="s">
        <v>186</v>
      </c>
      <c r="L2" s="104" t="s">
        <v>189</v>
      </c>
      <c r="M2" s="102" t="str">
        <f t="shared" ref="M2:M50" si="0">CONCATENATE(L2,"'",I2,"', ",F2,", ",G2,", ",D2,", ",G2,", ",H2,", ",E2,", ",J2,");")</f>
        <v>insert into DTARIFLPU (DIC_HIST, HIGH, MCOD,  KMU, SI, MED_KINDE, SI_CHILD, KMU_CHILD, ID_VISIT, DLIT) values (25, '-1', '490022', 0, 864.42, 2, 864.42, 68, 3, NULL);</v>
      </c>
    </row>
    <row r="3" spans="4:13" x14ac:dyDescent="0.2">
      <c r="D3" s="103">
        <f>'РАЗДЕЛ 1 (амб.)'!A19</f>
        <v>2</v>
      </c>
      <c r="E3" s="103">
        <f>'РАЗДЕЛ 1 (амб.)'!B19</f>
        <v>3</v>
      </c>
      <c r="F3" s="103">
        <f>'РАЗДЕЛ 1 (амб.)'!C19</f>
        <v>0</v>
      </c>
      <c r="G3" s="101">
        <f>'РАЗДЕЛ 1 (амб.)'!D19</f>
        <v>652.66000000000008</v>
      </c>
      <c r="H3" s="103">
        <f>'РАЗДЕЛ 1 (амб.)'!E19</f>
        <v>29</v>
      </c>
      <c r="I3" s="103">
        <f>'РАЗДЕЛ 1 (амб.)'!F19</f>
        <v>490022</v>
      </c>
      <c r="J3" s="105" t="s">
        <v>186</v>
      </c>
      <c r="L3" s="104" t="s">
        <v>189</v>
      </c>
      <c r="M3" s="102" t="str">
        <f t="shared" si="0"/>
        <v>insert into DTARIFLPU (DIC_HIST, HIGH, MCOD,  KMU, SI, MED_KINDE, SI_CHILD, KMU_CHILD, ID_VISIT, DLIT) values (25, '-1', '490022', 0, 652.66, 2, 652.66, 29, 3, NULL);</v>
      </c>
    </row>
    <row r="4" spans="4:13" x14ac:dyDescent="0.2">
      <c r="D4" s="103">
        <f>'РАЗДЕЛ 1 (амб.)'!A20</f>
        <v>2</v>
      </c>
      <c r="E4" s="103">
        <f>'РАЗДЕЛ 1 (амб.)'!B20</f>
        <v>3</v>
      </c>
      <c r="F4" s="103">
        <f>'РАЗДЕЛ 1 (амб.)'!C20</f>
        <v>0</v>
      </c>
      <c r="G4" s="101">
        <f>'РАЗДЕЛ 1 (амб.)'!D20</f>
        <v>652.66000000000008</v>
      </c>
      <c r="H4" s="103">
        <f>'РАЗДЕЛ 1 (амб.)'!E20</f>
        <v>77</v>
      </c>
      <c r="I4" s="103">
        <f>'РАЗДЕЛ 1 (амб.)'!F20</f>
        <v>490022</v>
      </c>
      <c r="J4" s="105" t="s">
        <v>186</v>
      </c>
      <c r="L4" s="104" t="s">
        <v>189</v>
      </c>
      <c r="M4" s="102" t="str">
        <f t="shared" si="0"/>
        <v>insert into DTARIFLPU (DIC_HIST, HIGH, MCOD,  KMU, SI, MED_KINDE, SI_CHILD, KMU_CHILD, ID_VISIT, DLIT) values (25, '-1', '490022', 0, 652.66, 2, 652.66, 77, 3, NULL);</v>
      </c>
    </row>
    <row r="5" spans="4:13" x14ac:dyDescent="0.2">
      <c r="D5" s="103">
        <f>'РАЗДЕЛ 1 (амб.)'!A21</f>
        <v>2</v>
      </c>
      <c r="E5" s="103">
        <f>'РАЗДЕЛ 1 (амб.)'!B21</f>
        <v>3</v>
      </c>
      <c r="F5" s="103">
        <f>'РАЗДЕЛ 1 (амб.)'!C21</f>
        <v>0</v>
      </c>
      <c r="G5" s="101">
        <f>'РАЗДЕЛ 1 (амб.)'!D21</f>
        <v>494.13</v>
      </c>
      <c r="H5" s="103">
        <f>'РАЗДЕЛ 1 (амб.)'!E21</f>
        <v>108</v>
      </c>
      <c r="I5" s="103">
        <f>'РАЗДЕЛ 1 (амб.)'!F21</f>
        <v>490022</v>
      </c>
      <c r="J5" s="105" t="s">
        <v>186</v>
      </c>
      <c r="L5" s="104" t="s">
        <v>189</v>
      </c>
      <c r="M5" s="102" t="str">
        <f t="shared" si="0"/>
        <v>insert into DTARIFLPU (DIC_HIST, HIGH, MCOD,  KMU, SI, MED_KINDE, SI_CHILD, KMU_CHILD, ID_VISIT, DLIT) values (25, '-1', '490022', 0, 494.13, 2, 494.13, 108, 3, NULL);</v>
      </c>
    </row>
    <row r="6" spans="4:13" x14ac:dyDescent="0.2">
      <c r="D6" s="103">
        <f>'РАЗДЕЛ 1 (амб.)'!A22</f>
        <v>2</v>
      </c>
      <c r="E6" s="103">
        <f>'РАЗДЕЛ 1 (амб.)'!B22</f>
        <v>3</v>
      </c>
      <c r="F6" s="103">
        <f>'РАЗДЕЛ 1 (амб.)'!C22</f>
        <v>0</v>
      </c>
      <c r="G6" s="101">
        <f>'РАЗДЕЛ 1 (амб.)'!D22</f>
        <v>652.66000000000008</v>
      </c>
      <c r="H6" s="103">
        <f>'РАЗДЕЛ 1 (амб.)'!E22</f>
        <v>56</v>
      </c>
      <c r="I6" s="103">
        <f>'РАЗДЕЛ 1 (амб.)'!F22</f>
        <v>490022</v>
      </c>
      <c r="J6" s="105" t="s">
        <v>186</v>
      </c>
      <c r="L6" s="104" t="s">
        <v>189</v>
      </c>
      <c r="M6" s="102" t="str">
        <f t="shared" si="0"/>
        <v>insert into DTARIFLPU (DIC_HIST, HIGH, MCOD,  KMU, SI, MED_KINDE, SI_CHILD, KMU_CHILD, ID_VISIT, DLIT) values (25, '-1', '490022', 0, 652.66, 2, 652.66, 56, 3, NULL);</v>
      </c>
    </row>
    <row r="7" spans="4:13" x14ac:dyDescent="0.2">
      <c r="D7" s="103">
        <f>'РАЗДЕЛ 1 (амб.)'!A23</f>
        <v>2</v>
      </c>
      <c r="E7" s="103">
        <f>'РАЗДЕЛ 1 (амб.)'!B23</f>
        <v>3</v>
      </c>
      <c r="F7" s="103">
        <f>'РАЗДЕЛ 1 (амб.)'!C23</f>
        <v>0</v>
      </c>
      <c r="G7" s="101">
        <f>'РАЗДЕЛ 1 (амб.)'!D23</f>
        <v>1179.2200000000003</v>
      </c>
      <c r="H7" s="103">
        <f>'РАЗДЕЛ 1 (амб.)'!E23</f>
        <v>122</v>
      </c>
      <c r="I7" s="103">
        <f>'РАЗДЕЛ 1 (амб.)'!F23</f>
        <v>490022</v>
      </c>
      <c r="J7" s="105" t="s">
        <v>186</v>
      </c>
      <c r="L7" s="104" t="s">
        <v>189</v>
      </c>
      <c r="M7" s="102" t="str">
        <f t="shared" si="0"/>
        <v>insert into DTARIFLPU (DIC_HIST, HIGH, MCOD,  KMU, SI, MED_KINDE, SI_CHILD, KMU_CHILD, ID_VISIT, DLIT) values (25, '-1', '490022', 0, 1179.22, 2, 1179.22, 122, 3, NULL);</v>
      </c>
    </row>
    <row r="8" spans="4:13" x14ac:dyDescent="0.2">
      <c r="D8" s="103">
        <f>'РАЗДЕЛ 1 (амб.)'!A24</f>
        <v>2</v>
      </c>
      <c r="E8" s="103">
        <f>'РАЗДЕЛ 1 (амб.)'!B24</f>
        <v>3</v>
      </c>
      <c r="F8" s="103">
        <f>'РАЗДЕЛ 1 (амб.)'!C24</f>
        <v>0</v>
      </c>
      <c r="G8" s="101">
        <f>'РАЗДЕЛ 1 (амб.)'!D24</f>
        <v>1085.96</v>
      </c>
      <c r="H8" s="103">
        <f>'РАЗДЕЛ 1 (амб.)'!E24</f>
        <v>4</v>
      </c>
      <c r="I8" s="103">
        <f>'РАЗДЕЛ 1 (амб.)'!F24</f>
        <v>490022</v>
      </c>
      <c r="J8" s="105" t="s">
        <v>186</v>
      </c>
      <c r="L8" s="104" t="s">
        <v>189</v>
      </c>
      <c r="M8" s="102" t="str">
        <f t="shared" si="0"/>
        <v>insert into DTARIFLPU (DIC_HIST, HIGH, MCOD,  KMU, SI, MED_KINDE, SI_CHILD, KMU_CHILD, ID_VISIT, DLIT) values (25, '-1', '490022', 0, 1085.96, 2, 1085.96, 4, 3, NULL);</v>
      </c>
    </row>
    <row r="9" spans="4:13" x14ac:dyDescent="0.2">
      <c r="D9" s="103">
        <f>'РАЗДЕЛ 1 (амб.)'!A25</f>
        <v>2</v>
      </c>
      <c r="E9" s="103">
        <f>'РАЗДЕЛ 1 (амб.)'!B25</f>
        <v>3</v>
      </c>
      <c r="F9" s="103">
        <f>'РАЗДЕЛ 1 (амб.)'!C25</f>
        <v>0</v>
      </c>
      <c r="G9" s="101">
        <f>'РАЗДЕЛ 1 (амб.)'!D25</f>
        <v>610.65000000000009</v>
      </c>
      <c r="H9" s="103">
        <f>'РАЗДЕЛ 1 (амб.)'!E25</f>
        <v>100</v>
      </c>
      <c r="I9" s="103">
        <f>'РАЗДЕЛ 1 (амб.)'!F25</f>
        <v>490022</v>
      </c>
      <c r="J9" s="105" t="s">
        <v>186</v>
      </c>
      <c r="L9" s="104" t="s">
        <v>189</v>
      </c>
      <c r="M9" s="102" t="str">
        <f t="shared" si="0"/>
        <v>insert into DTARIFLPU (DIC_HIST, HIGH, MCOD,  KMU, SI, MED_KINDE, SI_CHILD, KMU_CHILD, ID_VISIT, DLIT) values (25, '-1', '490022', 0, 610.65, 2, 610.65, 100, 3, NULL);</v>
      </c>
    </row>
    <row r="10" spans="4:13" x14ac:dyDescent="0.2">
      <c r="D10" s="103">
        <f>'РАЗДЕЛ 1 (амб.)'!A26</f>
        <v>2</v>
      </c>
      <c r="E10" s="103">
        <f>'РАЗДЕЛ 1 (амб.)'!B26</f>
        <v>3</v>
      </c>
      <c r="F10" s="103">
        <f>'РАЗДЕЛ 1 (амб.)'!C26</f>
        <v>0</v>
      </c>
      <c r="G10" s="101">
        <f>'РАЗДЕЛ 1 (амб.)'!D26</f>
        <v>610.65000000000009</v>
      </c>
      <c r="H10" s="103">
        <f>'РАЗДЕЛ 1 (амб.)'!E26</f>
        <v>112</v>
      </c>
      <c r="I10" s="103">
        <f>'РАЗДЕЛ 1 (амб.)'!F26</f>
        <v>490022</v>
      </c>
      <c r="J10" s="105" t="s">
        <v>186</v>
      </c>
      <c r="L10" s="104" t="s">
        <v>189</v>
      </c>
      <c r="M10" s="102" t="str">
        <f t="shared" si="0"/>
        <v>insert into DTARIFLPU (DIC_HIST, HIGH, MCOD,  KMU, SI, MED_KINDE, SI_CHILD, KMU_CHILD, ID_VISIT, DLIT) values (25, '-1', '490022', 0, 610.65, 2, 610.65, 112, 3, NULL);</v>
      </c>
    </row>
    <row r="11" spans="4:13" x14ac:dyDescent="0.2">
      <c r="D11" s="103">
        <f>'РАЗДЕЛ 1 (амб.)'!A27</f>
        <v>2</v>
      </c>
      <c r="E11" s="103">
        <f>'РАЗДЕЛ 1 (амб.)'!B27</f>
        <v>3</v>
      </c>
      <c r="F11" s="103">
        <f>'РАЗДЕЛ 1 (амб.)'!C27</f>
        <v>0</v>
      </c>
      <c r="G11" s="101">
        <f>'РАЗДЕЛ 1 (амб.)'!D27</f>
        <v>475.91</v>
      </c>
      <c r="H11" s="103">
        <f>'РАЗДЕЛ 1 (амб.)'!E27</f>
        <v>162</v>
      </c>
      <c r="I11" s="103">
        <f>'РАЗДЕЛ 1 (амб.)'!F27</f>
        <v>490022</v>
      </c>
      <c r="J11" s="105" t="s">
        <v>186</v>
      </c>
      <c r="L11" s="104" t="s">
        <v>189</v>
      </c>
      <c r="M11" s="102" t="str">
        <f t="shared" si="0"/>
        <v>insert into DTARIFLPU (DIC_HIST, HIGH, MCOD,  KMU, SI, MED_KINDE, SI_CHILD, KMU_CHILD, ID_VISIT, DLIT) values (25, '-1', '490022', 0, 475.91, 2, 475.91, 162, 3, NULL);</v>
      </c>
    </row>
    <row r="12" spans="4:13" x14ac:dyDescent="0.2">
      <c r="D12" s="103">
        <f>'РАЗДЕЛ 1 (амб.)'!A28</f>
        <v>2</v>
      </c>
      <c r="E12" s="103">
        <f>'РАЗДЕЛ 1 (амб.)'!B28</f>
        <v>3</v>
      </c>
      <c r="F12" s="103">
        <f>'РАЗДЕЛ 1 (амб.)'!C28</f>
        <v>0</v>
      </c>
      <c r="G12" s="101">
        <f>'РАЗДЕЛ 1 (амб.)'!D28</f>
        <v>407.95</v>
      </c>
      <c r="H12" s="103">
        <f>'РАЗДЕЛ 1 (амб.)'!E28</f>
        <v>65</v>
      </c>
      <c r="I12" s="103">
        <f>'РАЗДЕЛ 1 (амб.)'!F28</f>
        <v>490022</v>
      </c>
      <c r="J12" s="105" t="s">
        <v>186</v>
      </c>
      <c r="L12" s="104" t="s">
        <v>189</v>
      </c>
      <c r="M12" s="102" t="str">
        <f t="shared" si="0"/>
        <v>insert into DTARIFLPU (DIC_HIST, HIGH, MCOD,  KMU, SI, MED_KINDE, SI_CHILD, KMU_CHILD, ID_VISIT, DLIT) values (25, '-1', '490022', 0, 407.95, 2, 407.95, 65, 3, NULL);</v>
      </c>
    </row>
    <row r="13" spans="4:13" x14ac:dyDescent="0.2">
      <c r="D13" s="103">
        <f>'РАЗДЕЛ 1 (амб.)'!A29</f>
        <v>2</v>
      </c>
      <c r="E13" s="103">
        <f>'РАЗДЕЛ 1 (амб.)'!B29</f>
        <v>3</v>
      </c>
      <c r="F13" s="103">
        <f>'РАЗДЕЛ 1 (амб.)'!C29</f>
        <v>0</v>
      </c>
      <c r="G13" s="101">
        <f>'РАЗДЕЛ 1 (амб.)'!D29</f>
        <v>680.01</v>
      </c>
      <c r="H13" s="103">
        <f>'РАЗДЕЛ 1 (амб.)'!E29</f>
        <v>53</v>
      </c>
      <c r="I13" s="103">
        <f>'РАЗДЕЛ 1 (амб.)'!F29</f>
        <v>490022</v>
      </c>
      <c r="J13" s="105" t="s">
        <v>186</v>
      </c>
      <c r="L13" s="104" t="s">
        <v>189</v>
      </c>
      <c r="M13" s="102" t="str">
        <f t="shared" si="0"/>
        <v>insert into DTARIFLPU (DIC_HIST, HIGH, MCOD,  KMU, SI, MED_KINDE, SI_CHILD, KMU_CHILD, ID_VISIT, DLIT) values (25, '-1', '490022', 0, 680.01, 2, 680.01, 53, 3, NULL);</v>
      </c>
    </row>
    <row r="14" spans="4:13" x14ac:dyDescent="0.2">
      <c r="D14" s="103">
        <f>'РАЗДЕЛ 1 (амб.)'!A30</f>
        <v>2</v>
      </c>
      <c r="E14" s="103">
        <f>'РАЗДЕЛ 1 (амб.)'!B30</f>
        <v>3</v>
      </c>
      <c r="F14" s="103">
        <f>'РАЗДЕЛ 1 (амб.)'!C30</f>
        <v>0</v>
      </c>
      <c r="G14" s="101">
        <f>'РАЗДЕЛ 1 (амб.)'!D30</f>
        <v>860.53000000000009</v>
      </c>
      <c r="H14" s="103">
        <f>'РАЗДЕЛ 1 (амб.)'!E30</f>
        <v>28</v>
      </c>
      <c r="I14" s="103">
        <f>'РАЗДЕЛ 1 (амб.)'!F30</f>
        <v>490022</v>
      </c>
      <c r="J14" s="105" t="s">
        <v>186</v>
      </c>
      <c r="L14" s="104" t="s">
        <v>189</v>
      </c>
      <c r="M14" s="102" t="str">
        <f t="shared" si="0"/>
        <v>insert into DTARIFLPU (DIC_HIST, HIGH, MCOD,  KMU, SI, MED_KINDE, SI_CHILD, KMU_CHILD, ID_VISIT, DLIT) values (25, '-1', '490022', 0, 860.53, 2, 860.53, 28, 3, NULL);</v>
      </c>
    </row>
    <row r="15" spans="4:13" x14ac:dyDescent="0.2">
      <c r="D15" s="103">
        <f>'РАЗДЕЛ 1 (амб.)'!A31</f>
        <v>2</v>
      </c>
      <c r="E15" s="103">
        <f>'РАЗДЕЛ 1 (амб.)'!B31</f>
        <v>3</v>
      </c>
      <c r="F15" s="103">
        <f>'РАЗДЕЛ 1 (амб.)'!C31</f>
        <v>0</v>
      </c>
      <c r="G15" s="101">
        <f>'РАЗДЕЛ 1 (амб.)'!D31</f>
        <v>573.19999999999993</v>
      </c>
      <c r="H15" s="103">
        <f>'РАЗДЕЛ 1 (амб.)'!E31</f>
        <v>11</v>
      </c>
      <c r="I15" s="103">
        <f>'РАЗДЕЛ 1 (амб.)'!F31</f>
        <v>490022</v>
      </c>
      <c r="J15" s="105" t="s">
        <v>186</v>
      </c>
      <c r="L15" s="104" t="s">
        <v>189</v>
      </c>
      <c r="M15" s="102" t="str">
        <f t="shared" si="0"/>
        <v>insert into DTARIFLPU (DIC_HIST, HIGH, MCOD,  KMU, SI, MED_KINDE, SI_CHILD, KMU_CHILD, ID_VISIT, DLIT) values (25, '-1', '490022', 0, 573.2, 2, 573.2, 11, 3, NULL);</v>
      </c>
    </row>
    <row r="16" spans="4:13" x14ac:dyDescent="0.2">
      <c r="D16" s="103">
        <f>'РАЗДЕЛ 1 (амб.)'!A32</f>
        <v>2</v>
      </c>
      <c r="E16" s="103">
        <f>'РАЗДЕЛ 1 (амб.)'!B32</f>
        <v>3</v>
      </c>
      <c r="F16" s="103">
        <f>'РАЗДЕЛ 1 (амб.)'!C32</f>
        <v>0</v>
      </c>
      <c r="G16" s="101">
        <f>'РАЗДЕЛ 1 (амб.)'!D32</f>
        <v>402.05</v>
      </c>
      <c r="H16" s="103">
        <f>'РАЗДЕЛ 1 (амб.)'!E32</f>
        <v>82</v>
      </c>
      <c r="I16" s="103">
        <f>'РАЗДЕЛ 1 (амб.)'!F32</f>
        <v>490022</v>
      </c>
      <c r="J16" s="105" t="s">
        <v>186</v>
      </c>
      <c r="L16" s="104" t="s">
        <v>189</v>
      </c>
      <c r="M16" s="102" t="str">
        <f t="shared" si="0"/>
        <v>insert into DTARIFLPU (DIC_HIST, HIGH, MCOD,  KMU, SI, MED_KINDE, SI_CHILD, KMU_CHILD, ID_VISIT, DLIT) values (25, '-1', '490022', 0, 402.05, 2, 402.05, 82, 3, NULL);</v>
      </c>
    </row>
    <row r="17" spans="4:13" x14ac:dyDescent="0.2">
      <c r="D17" s="103">
        <f>'РАЗДЕЛ 1 (амб.)'!A477</f>
        <v>2</v>
      </c>
      <c r="E17" s="103">
        <f>'РАЗДЕЛ 1 (амб.)'!B477</f>
        <v>3</v>
      </c>
      <c r="F17" s="103">
        <v>0</v>
      </c>
      <c r="G17" s="101">
        <f>'РАЗДЕЛ 1 (амб.)'!D477</f>
        <v>378.62000000000006</v>
      </c>
      <c r="H17" s="103">
        <f>'РАЗДЕЛ 1 (амб.)'!E477</f>
        <v>996</v>
      </c>
      <c r="I17" s="103">
        <f>I16</f>
        <v>490022</v>
      </c>
      <c r="J17" s="105" t="str">
        <f>J16</f>
        <v>NULL</v>
      </c>
      <c r="L17" s="104" t="s">
        <v>189</v>
      </c>
      <c r="M17" s="102" t="str">
        <f t="shared" si="0"/>
        <v>insert into DTARIFLPU (DIC_HIST, HIGH, MCOD,  KMU, SI, MED_KINDE, SI_CHILD, KMU_CHILD, ID_VISIT, DLIT) values (25, '-1', '490022', 0, 378.62, 2, 378.62, 996, 3, NULL);</v>
      </c>
    </row>
    <row r="18" spans="4:13" x14ac:dyDescent="0.2">
      <c r="D18" s="103">
        <f>'РАЗДЕЛ 1 (амб.)'!A478</f>
        <v>2</v>
      </c>
      <c r="E18" s="103">
        <f>'РАЗДЕЛ 1 (амб.)'!B478</f>
        <v>3</v>
      </c>
      <c r="F18" s="103">
        <v>0</v>
      </c>
      <c r="G18" s="101">
        <f>'РАЗДЕЛ 1 (амб.)'!D478</f>
        <v>886.18</v>
      </c>
      <c r="H18" s="103">
        <f>'РАЗДЕЛ 1 (амб.)'!E478</f>
        <v>997</v>
      </c>
      <c r="I18" s="103">
        <f>I17</f>
        <v>490022</v>
      </c>
      <c r="J18" s="105" t="str">
        <f>J17</f>
        <v>NULL</v>
      </c>
      <c r="L18" s="104" t="s">
        <v>189</v>
      </c>
      <c r="M18" s="102" t="str">
        <f t="shared" si="0"/>
        <v>insert into DTARIFLPU (DIC_HIST, HIGH, MCOD,  KMU, SI, MED_KINDE, SI_CHILD, KMU_CHILD, ID_VISIT, DLIT) values (25, '-1', '490022', 0, 886.18, 2, 886.18, 997, 3, NULL);</v>
      </c>
    </row>
    <row r="19" spans="4:13" x14ac:dyDescent="0.2">
      <c r="D19" s="103">
        <f>'РАЗДЕЛ 1 (амб.)'!A34</f>
        <v>2</v>
      </c>
      <c r="E19" s="103">
        <f>'РАЗДЕЛ 1 (амб.)'!B34</f>
        <v>1</v>
      </c>
      <c r="F19" s="103">
        <v>0</v>
      </c>
      <c r="G19" s="101">
        <f>'РАЗДЕЛ 1 (амб.)'!D34</f>
        <v>2506.8199999999997</v>
      </c>
      <c r="H19" s="103">
        <f>'РАЗДЕЛ 1 (амб.)'!E34</f>
        <v>68</v>
      </c>
      <c r="I19" s="103">
        <f>'РАЗДЕЛ 1 (амб.)'!F34</f>
        <v>490022</v>
      </c>
      <c r="J19" s="105" t="s">
        <v>186</v>
      </c>
      <c r="L19" s="104" t="s">
        <v>189</v>
      </c>
      <c r="M19" s="102" t="str">
        <f t="shared" si="0"/>
        <v>insert into DTARIFLPU (DIC_HIST, HIGH, MCOD,  KMU, SI, MED_KINDE, SI_CHILD, KMU_CHILD, ID_VISIT, DLIT) values (25, '-1', '490022', 0, 2506.82, 2, 2506.82, 68, 1, NULL);</v>
      </c>
    </row>
    <row r="20" spans="4:13" x14ac:dyDescent="0.2">
      <c r="D20" s="103">
        <f>'РАЗДЕЛ 1 (амб.)'!A35</f>
        <v>2</v>
      </c>
      <c r="E20" s="103">
        <f>'РАЗДЕЛ 1 (амб.)'!B35</f>
        <v>1</v>
      </c>
      <c r="F20" s="103">
        <f>'РАЗДЕЛ 1 (амб.)'!C35</f>
        <v>0</v>
      </c>
      <c r="G20" s="101">
        <f>'РАЗДЕЛ 1 (амб.)'!D35</f>
        <v>1892.74</v>
      </c>
      <c r="H20" s="103">
        <f>'РАЗДЕЛ 1 (амб.)'!E35</f>
        <v>29</v>
      </c>
      <c r="I20" s="103">
        <f>'РАЗДЕЛ 1 (амб.)'!F35</f>
        <v>490022</v>
      </c>
      <c r="J20" s="105" t="s">
        <v>186</v>
      </c>
      <c r="L20" s="104" t="s">
        <v>189</v>
      </c>
      <c r="M20" s="102" t="str">
        <f t="shared" si="0"/>
        <v>insert into DTARIFLPU (DIC_HIST, HIGH, MCOD,  KMU, SI, MED_KINDE, SI_CHILD, KMU_CHILD, ID_VISIT, DLIT) values (25, '-1', '490022', 0, 1892.74, 2, 1892.74, 29, 1, NULL);</v>
      </c>
    </row>
    <row r="21" spans="4:13" x14ac:dyDescent="0.2">
      <c r="D21" s="103">
        <f>'РАЗДЕЛ 1 (амб.)'!A36</f>
        <v>2</v>
      </c>
      <c r="E21" s="103">
        <f>'РАЗДЕЛ 1 (амб.)'!B36</f>
        <v>1</v>
      </c>
      <c r="F21" s="103">
        <f>'РАЗДЕЛ 1 (амб.)'!C36</f>
        <v>0</v>
      </c>
      <c r="G21" s="101">
        <f>'РАЗДЕЛ 1 (амб.)'!D36</f>
        <v>1892.74</v>
      </c>
      <c r="H21" s="103">
        <f>'РАЗДЕЛ 1 (амб.)'!E36</f>
        <v>77</v>
      </c>
      <c r="I21" s="103">
        <f>'РАЗДЕЛ 1 (амб.)'!F36</f>
        <v>490022</v>
      </c>
      <c r="J21" s="105" t="s">
        <v>186</v>
      </c>
      <c r="L21" s="104" t="s">
        <v>189</v>
      </c>
      <c r="M21" s="102" t="str">
        <f t="shared" si="0"/>
        <v>insert into DTARIFLPU (DIC_HIST, HIGH, MCOD,  KMU, SI, MED_KINDE, SI_CHILD, KMU_CHILD, ID_VISIT, DLIT) values (25, '-1', '490022', 0, 1892.74, 2, 1892.74, 77, 1, NULL);</v>
      </c>
    </row>
    <row r="22" spans="4:13" x14ac:dyDescent="0.2">
      <c r="D22" s="103">
        <f>'РАЗДЕЛ 1 (амб.)'!A37</f>
        <v>2</v>
      </c>
      <c r="E22" s="103">
        <f>'РАЗДЕЛ 1 (амб.)'!B37</f>
        <v>1</v>
      </c>
      <c r="F22" s="103">
        <f>'РАЗДЕЛ 1 (амб.)'!C37</f>
        <v>0</v>
      </c>
      <c r="G22" s="101">
        <f>'РАЗДЕЛ 1 (амб.)'!D37</f>
        <v>1432.9699999999998</v>
      </c>
      <c r="H22" s="103">
        <f>'РАЗДЕЛ 1 (амб.)'!E37</f>
        <v>108</v>
      </c>
      <c r="I22" s="103">
        <f>'РАЗДЕЛ 1 (амб.)'!F37</f>
        <v>490022</v>
      </c>
      <c r="J22" s="105" t="s">
        <v>186</v>
      </c>
      <c r="L22" s="104" t="s">
        <v>189</v>
      </c>
      <c r="M22" s="102" t="str">
        <f t="shared" si="0"/>
        <v>insert into DTARIFLPU (DIC_HIST, HIGH, MCOD,  KMU, SI, MED_KINDE, SI_CHILD, KMU_CHILD, ID_VISIT, DLIT) values (25, '-1', '490022', 0, 1432.97, 2, 1432.97, 108, 1, NULL);</v>
      </c>
    </row>
    <row r="23" spans="4:13" x14ac:dyDescent="0.2">
      <c r="D23" s="103">
        <f>'РАЗДЕЛ 1 (амб.)'!A38</f>
        <v>2</v>
      </c>
      <c r="E23" s="103">
        <f>'РАЗДЕЛ 1 (амб.)'!B38</f>
        <v>1</v>
      </c>
      <c r="F23" s="103">
        <f>'РАЗДЕЛ 1 (амб.)'!C38</f>
        <v>0</v>
      </c>
      <c r="G23" s="101">
        <f>'РАЗДЕЛ 1 (амб.)'!D38</f>
        <v>1892.74</v>
      </c>
      <c r="H23" s="103">
        <f>'РАЗДЕЛ 1 (амб.)'!E38</f>
        <v>56</v>
      </c>
      <c r="I23" s="103">
        <f>'РАЗДЕЛ 1 (амб.)'!F38</f>
        <v>490022</v>
      </c>
      <c r="J23" s="105" t="s">
        <v>186</v>
      </c>
      <c r="L23" s="104" t="s">
        <v>189</v>
      </c>
      <c r="M23" s="102" t="str">
        <f t="shared" si="0"/>
        <v>insert into DTARIFLPU (DIC_HIST, HIGH, MCOD,  KMU, SI, MED_KINDE, SI_CHILD, KMU_CHILD, ID_VISIT, DLIT) values (25, '-1', '490022', 0, 1892.74, 2, 1892.74, 56, 1, NULL);</v>
      </c>
    </row>
    <row r="24" spans="4:13" x14ac:dyDescent="0.2">
      <c r="D24" s="103">
        <f>'РАЗДЕЛ 1 (амб.)'!A39</f>
        <v>2</v>
      </c>
      <c r="E24" s="103">
        <f>'РАЗДЕЛ 1 (амб.)'!B39</f>
        <v>1</v>
      </c>
      <c r="F24" s="103">
        <f>'РАЗДЕЛ 1 (амб.)'!C39</f>
        <v>0</v>
      </c>
      <c r="G24" s="101">
        <f>'РАЗДЕЛ 1 (амб.)'!D39</f>
        <v>3419.77</v>
      </c>
      <c r="H24" s="103">
        <f>'РАЗДЕЛ 1 (амб.)'!E39</f>
        <v>122</v>
      </c>
      <c r="I24" s="103">
        <f>'РАЗДЕЛ 1 (амб.)'!F39</f>
        <v>490022</v>
      </c>
      <c r="J24" s="105" t="s">
        <v>186</v>
      </c>
      <c r="L24" s="104" t="s">
        <v>189</v>
      </c>
      <c r="M24" s="102" t="str">
        <f t="shared" si="0"/>
        <v>insert into DTARIFLPU (DIC_HIST, HIGH, MCOD,  KMU, SI, MED_KINDE, SI_CHILD, KMU_CHILD, ID_VISIT, DLIT) values (25, '-1', '490022', 0, 3419.77, 2, 3419.77, 122, 1, NULL);</v>
      </c>
    </row>
    <row r="25" spans="4:13" x14ac:dyDescent="0.2">
      <c r="D25" s="103">
        <f>'РАЗДЕЛ 1 (амб.)'!A40</f>
        <v>2</v>
      </c>
      <c r="E25" s="103">
        <f>'РАЗДЕЛ 1 (амб.)'!B40</f>
        <v>1</v>
      </c>
      <c r="F25" s="103">
        <f>'РАЗДЕЛ 1 (амб.)'!C40</f>
        <v>0</v>
      </c>
      <c r="G25" s="101">
        <f>'РАЗДЕЛ 1 (амб.)'!D40</f>
        <v>3149.27</v>
      </c>
      <c r="H25" s="103">
        <f>'РАЗДЕЛ 1 (амб.)'!E40</f>
        <v>4</v>
      </c>
      <c r="I25" s="103">
        <f>'РАЗДЕЛ 1 (амб.)'!F40</f>
        <v>490022</v>
      </c>
      <c r="J25" s="105" t="s">
        <v>186</v>
      </c>
      <c r="L25" s="104" t="s">
        <v>189</v>
      </c>
      <c r="M25" s="102" t="str">
        <f t="shared" si="0"/>
        <v>insert into DTARIFLPU (DIC_HIST, HIGH, MCOD,  KMU, SI, MED_KINDE, SI_CHILD, KMU_CHILD, ID_VISIT, DLIT) values (25, '-1', '490022', 0, 3149.27, 2, 3149.27, 4, 1, NULL);</v>
      </c>
    </row>
    <row r="26" spans="4:13" x14ac:dyDescent="0.2">
      <c r="D26" s="103">
        <f>'РАЗДЕЛ 1 (амб.)'!A41</f>
        <v>2</v>
      </c>
      <c r="E26" s="103">
        <f>'РАЗДЕЛ 1 (амб.)'!B41</f>
        <v>1</v>
      </c>
      <c r="F26" s="103">
        <f>'РАЗДЕЛ 1 (амб.)'!C41</f>
        <v>0</v>
      </c>
      <c r="G26" s="101">
        <f>'РАЗДЕЛ 1 (амб.)'!D41</f>
        <v>1770.9</v>
      </c>
      <c r="H26" s="103">
        <f>'РАЗДЕЛ 1 (амб.)'!E41</f>
        <v>100</v>
      </c>
      <c r="I26" s="103">
        <f>'РАЗДЕЛ 1 (амб.)'!F41</f>
        <v>490022</v>
      </c>
      <c r="J26" s="105" t="s">
        <v>186</v>
      </c>
      <c r="L26" s="104" t="s">
        <v>189</v>
      </c>
      <c r="M26" s="102" t="str">
        <f t="shared" si="0"/>
        <v>insert into DTARIFLPU (DIC_HIST, HIGH, MCOD,  KMU, SI, MED_KINDE, SI_CHILD, KMU_CHILD, ID_VISIT, DLIT) values (25, '-1', '490022', 0, 1770.9, 2, 1770.9, 100, 1, NULL);</v>
      </c>
    </row>
    <row r="27" spans="4:13" x14ac:dyDescent="0.2">
      <c r="D27" s="103">
        <f>'РАЗДЕЛ 1 (амб.)'!A42</f>
        <v>2</v>
      </c>
      <c r="E27" s="103">
        <f>'РАЗДЕЛ 1 (амб.)'!B42</f>
        <v>1</v>
      </c>
      <c r="F27" s="103">
        <f>'РАЗДЕЛ 1 (амб.)'!C42</f>
        <v>0</v>
      </c>
      <c r="G27" s="101">
        <f>'РАЗДЕЛ 1 (амб.)'!D42</f>
        <v>1770.9</v>
      </c>
      <c r="H27" s="103">
        <f>'РАЗДЕЛ 1 (амб.)'!E42</f>
        <v>112</v>
      </c>
      <c r="I27" s="103">
        <f>'РАЗДЕЛ 1 (амб.)'!F42</f>
        <v>490022</v>
      </c>
      <c r="J27" s="105" t="s">
        <v>186</v>
      </c>
      <c r="L27" s="104" t="s">
        <v>189</v>
      </c>
      <c r="M27" s="102" t="str">
        <f t="shared" si="0"/>
        <v>insert into DTARIFLPU (DIC_HIST, HIGH, MCOD,  KMU, SI, MED_KINDE, SI_CHILD, KMU_CHILD, ID_VISIT, DLIT) values (25, '-1', '490022', 0, 1770.9, 2, 1770.9, 112, 1, NULL);</v>
      </c>
    </row>
    <row r="28" spans="4:13" x14ac:dyDescent="0.2">
      <c r="D28" s="103">
        <f>'РАЗДЕЛ 1 (амб.)'!A43</f>
        <v>2</v>
      </c>
      <c r="E28" s="103">
        <f>'РАЗДЕЛ 1 (амб.)'!B43</f>
        <v>1</v>
      </c>
      <c r="F28" s="103">
        <f>'РАЗДЕЛ 1 (амб.)'!C43</f>
        <v>0</v>
      </c>
      <c r="G28" s="101">
        <f>'РАЗДЕЛ 1 (амб.)'!D43</f>
        <v>1380.1000000000001</v>
      </c>
      <c r="H28" s="103">
        <f>'РАЗДЕЛ 1 (амб.)'!E43</f>
        <v>162</v>
      </c>
      <c r="I28" s="103">
        <f>'РАЗДЕЛ 1 (амб.)'!F43</f>
        <v>490022</v>
      </c>
      <c r="J28" s="105" t="s">
        <v>186</v>
      </c>
      <c r="L28" s="104" t="s">
        <v>189</v>
      </c>
      <c r="M28" s="102" t="str">
        <f t="shared" si="0"/>
        <v>insert into DTARIFLPU (DIC_HIST, HIGH, MCOD,  KMU, SI, MED_KINDE, SI_CHILD, KMU_CHILD, ID_VISIT, DLIT) values (25, '-1', '490022', 0, 1380.1, 2, 1380.1, 162, 1, NULL);</v>
      </c>
    </row>
    <row r="29" spans="4:13" x14ac:dyDescent="0.2">
      <c r="D29" s="103">
        <f>'РАЗДЕЛ 1 (амб.)'!A44</f>
        <v>2</v>
      </c>
      <c r="E29" s="103">
        <f>'РАЗДЕЛ 1 (амб.)'!B44</f>
        <v>1</v>
      </c>
      <c r="F29" s="103">
        <f>'РАЗДЕЛ 1 (амб.)'!C44</f>
        <v>0</v>
      </c>
      <c r="G29" s="101">
        <f>'РАЗДЕЛ 1 (амб.)'!D44</f>
        <v>1183.06</v>
      </c>
      <c r="H29" s="103">
        <f>'РАЗДЕЛ 1 (амб.)'!E44</f>
        <v>65</v>
      </c>
      <c r="I29" s="103">
        <f>'РАЗДЕЛ 1 (амб.)'!F44</f>
        <v>490022</v>
      </c>
      <c r="J29" s="105" t="s">
        <v>186</v>
      </c>
      <c r="L29" s="104" t="s">
        <v>189</v>
      </c>
      <c r="M29" s="102" t="str">
        <f t="shared" si="0"/>
        <v>insert into DTARIFLPU (DIC_HIST, HIGH, MCOD,  KMU, SI, MED_KINDE, SI_CHILD, KMU_CHILD, ID_VISIT, DLIT) values (25, '-1', '490022', 0, 1183.06, 2, 1183.06, 65, 1, NULL);</v>
      </c>
    </row>
    <row r="30" spans="4:13" x14ac:dyDescent="0.2">
      <c r="D30" s="103">
        <f>'РАЗДЕЛ 1 (амб.)'!A45</f>
        <v>2</v>
      </c>
      <c r="E30" s="103">
        <f>'РАЗДЕЛ 1 (амб.)'!B45</f>
        <v>1</v>
      </c>
      <c r="F30" s="103">
        <f>'РАЗДЕЛ 1 (амб.)'!C45</f>
        <v>0</v>
      </c>
      <c r="G30" s="101">
        <f>'РАЗДЕЛ 1 (амб.)'!D45</f>
        <v>1972.01</v>
      </c>
      <c r="H30" s="103">
        <f>'РАЗДЕЛ 1 (амб.)'!E45</f>
        <v>53</v>
      </c>
      <c r="I30" s="103">
        <f>'РАЗДЕЛ 1 (амб.)'!F45</f>
        <v>490022</v>
      </c>
      <c r="J30" s="105" t="s">
        <v>186</v>
      </c>
      <c r="L30" s="104" t="s">
        <v>189</v>
      </c>
      <c r="M30" s="102" t="str">
        <f t="shared" si="0"/>
        <v>insert into DTARIFLPU (DIC_HIST, HIGH, MCOD,  KMU, SI, MED_KINDE, SI_CHILD, KMU_CHILD, ID_VISIT, DLIT) values (25, '-1', '490022', 0, 1972.01, 2, 1972.01, 53, 1, NULL);</v>
      </c>
    </row>
    <row r="31" spans="4:13" x14ac:dyDescent="0.2">
      <c r="D31" s="103">
        <f>'РАЗДЕЛ 1 (амб.)'!A46</f>
        <v>2</v>
      </c>
      <c r="E31" s="103">
        <f>'РАЗДЕЛ 1 (амб.)'!B46</f>
        <v>1</v>
      </c>
      <c r="F31" s="103">
        <f>'РАЗДЕЛ 1 (амб.)'!C46</f>
        <v>0</v>
      </c>
      <c r="G31" s="101">
        <f>'РАЗДЕЛ 1 (амб.)'!D46</f>
        <v>2495.5499999999997</v>
      </c>
      <c r="H31" s="103">
        <f>'РАЗДЕЛ 1 (амб.)'!E46</f>
        <v>28</v>
      </c>
      <c r="I31" s="103">
        <f>'РАЗДЕЛ 1 (амб.)'!F46</f>
        <v>490022</v>
      </c>
      <c r="J31" s="105" t="str">
        <f>J30</f>
        <v>NULL</v>
      </c>
      <c r="L31" s="104" t="s">
        <v>189</v>
      </c>
      <c r="M31" s="102" t="str">
        <f t="shared" si="0"/>
        <v>insert into DTARIFLPU (DIC_HIST, HIGH, MCOD,  KMU, SI, MED_KINDE, SI_CHILD, KMU_CHILD, ID_VISIT, DLIT) values (25, '-1', '490022', 0, 2495.55, 2, 2495.55, 28, 1, NULL);</v>
      </c>
    </row>
    <row r="32" spans="4:13" x14ac:dyDescent="0.2">
      <c r="D32" s="103">
        <f>'РАЗДЕЛ 1 (амб.)'!A47</f>
        <v>2</v>
      </c>
      <c r="E32" s="103">
        <f>'РАЗДЕЛ 1 (амб.)'!B47</f>
        <v>1</v>
      </c>
      <c r="F32" s="103">
        <f>'РАЗДЕЛ 1 (амб.)'!C47</f>
        <v>0</v>
      </c>
      <c r="G32" s="101">
        <f>'РАЗДЕЛ 1 (амб.)'!D47</f>
        <v>1662.27</v>
      </c>
      <c r="H32" s="103">
        <f>'РАЗДЕЛ 1 (амб.)'!E47</f>
        <v>11</v>
      </c>
      <c r="I32" s="103">
        <f>'РАЗДЕЛ 1 (амб.)'!F47</f>
        <v>490022</v>
      </c>
      <c r="J32" s="105" t="str">
        <f>J31</f>
        <v>NULL</v>
      </c>
      <c r="L32" s="104" t="s">
        <v>189</v>
      </c>
      <c r="M32" s="102" t="str">
        <f t="shared" si="0"/>
        <v>insert into DTARIFLPU (DIC_HIST, HIGH, MCOD,  KMU, SI, MED_KINDE, SI_CHILD, KMU_CHILD, ID_VISIT, DLIT) values (25, '-1', '490022', 0, 1662.27, 2, 1662.27, 11, 1, NULL);</v>
      </c>
    </row>
    <row r="33" spans="4:13" x14ac:dyDescent="0.2">
      <c r="D33" s="103">
        <f>'РАЗДЕЛ 1 (амб.)'!A49</f>
        <v>2</v>
      </c>
      <c r="E33" s="103">
        <f>'РАЗДЕЛ 1 (амб.)'!B49</f>
        <v>2</v>
      </c>
      <c r="F33" s="103">
        <f>'РАЗДЕЛ 1 (амб.)'!C49</f>
        <v>0</v>
      </c>
      <c r="G33" s="101">
        <f>'РАЗДЕЛ 1 (амб.)'!D49</f>
        <v>865.24</v>
      </c>
      <c r="H33" s="103">
        <f t="shared" ref="H33:H44" si="1">H2</f>
        <v>68</v>
      </c>
      <c r="I33" s="103">
        <f>'РАЗДЕЛ 1 (амб.)'!F49</f>
        <v>490022</v>
      </c>
      <c r="J33" s="105" t="s">
        <v>186</v>
      </c>
      <c r="L33" s="104" t="s">
        <v>189</v>
      </c>
      <c r="M33" s="102" t="str">
        <f t="shared" si="0"/>
        <v>insert into DTARIFLPU (DIC_HIST, HIGH, MCOD,  KMU, SI, MED_KINDE, SI_CHILD, KMU_CHILD, ID_VISIT, DLIT) values (25, '-1', '490022', 0, 865.24, 2, 865.24, 68, 2, NULL);</v>
      </c>
    </row>
    <row r="34" spans="4:13" x14ac:dyDescent="0.2">
      <c r="D34" s="103">
        <v>2</v>
      </c>
      <c r="E34" s="103">
        <v>2</v>
      </c>
      <c r="F34" s="103">
        <f t="shared" ref="F34:F45" si="2">F2</f>
        <v>0</v>
      </c>
      <c r="G34" s="101">
        <f>G33</f>
        <v>865.24</v>
      </c>
      <c r="H34" s="103">
        <f t="shared" si="1"/>
        <v>29</v>
      </c>
      <c r="I34" s="103">
        <f>I33</f>
        <v>490022</v>
      </c>
      <c r="J34" s="105" t="s">
        <v>186</v>
      </c>
      <c r="L34" s="104" t="s">
        <v>189</v>
      </c>
      <c r="M34" s="102" t="str">
        <f t="shared" si="0"/>
        <v>insert into DTARIFLPU (DIC_HIST, HIGH, MCOD,  KMU, SI, MED_KINDE, SI_CHILD, KMU_CHILD, ID_VISIT, DLIT) values (25, '-1', '490022', 0, 865.24, 2, 865.24, 29, 2, NULL);</v>
      </c>
    </row>
    <row r="35" spans="4:13" x14ac:dyDescent="0.2">
      <c r="D35" s="103">
        <v>2</v>
      </c>
      <c r="E35" s="103">
        <v>2</v>
      </c>
      <c r="F35" s="103">
        <f t="shared" si="2"/>
        <v>0</v>
      </c>
      <c r="G35" s="101">
        <f t="shared" ref="G35:G45" si="3">G34</f>
        <v>865.24</v>
      </c>
      <c r="H35" s="103">
        <f t="shared" si="1"/>
        <v>77</v>
      </c>
      <c r="I35" s="103">
        <f t="shared" ref="I35:I45" si="4">I34</f>
        <v>490022</v>
      </c>
      <c r="J35" s="105" t="s">
        <v>186</v>
      </c>
      <c r="L35" s="104" t="s">
        <v>189</v>
      </c>
      <c r="M35" s="102" t="str">
        <f t="shared" si="0"/>
        <v>insert into DTARIFLPU (DIC_HIST, HIGH, MCOD,  KMU, SI, MED_KINDE, SI_CHILD, KMU_CHILD, ID_VISIT, DLIT) values (25, '-1', '490022', 0, 865.24, 2, 865.24, 77, 2, NULL);</v>
      </c>
    </row>
    <row r="36" spans="4:13" x14ac:dyDescent="0.2">
      <c r="D36" s="103">
        <v>2</v>
      </c>
      <c r="E36" s="103">
        <v>2</v>
      </c>
      <c r="F36" s="103">
        <f t="shared" si="2"/>
        <v>0</v>
      </c>
      <c r="G36" s="101">
        <f t="shared" si="3"/>
        <v>865.24</v>
      </c>
      <c r="H36" s="103">
        <f t="shared" si="1"/>
        <v>108</v>
      </c>
      <c r="I36" s="103">
        <f t="shared" si="4"/>
        <v>490022</v>
      </c>
      <c r="J36" s="105" t="s">
        <v>186</v>
      </c>
      <c r="L36" s="104" t="s">
        <v>189</v>
      </c>
      <c r="M36" s="102" t="str">
        <f t="shared" si="0"/>
        <v>insert into DTARIFLPU (DIC_HIST, HIGH, MCOD,  KMU, SI, MED_KINDE, SI_CHILD, KMU_CHILD, ID_VISIT, DLIT) values (25, '-1', '490022', 0, 865.24, 2, 865.24, 108, 2, NULL);</v>
      </c>
    </row>
    <row r="37" spans="4:13" x14ac:dyDescent="0.2">
      <c r="D37" s="103">
        <v>2</v>
      </c>
      <c r="E37" s="103">
        <v>2</v>
      </c>
      <c r="F37" s="103">
        <f t="shared" si="2"/>
        <v>0</v>
      </c>
      <c r="G37" s="101">
        <f t="shared" si="3"/>
        <v>865.24</v>
      </c>
      <c r="H37" s="103">
        <f t="shared" si="1"/>
        <v>56</v>
      </c>
      <c r="I37" s="103">
        <f t="shared" si="4"/>
        <v>490022</v>
      </c>
      <c r="J37" s="105" t="s">
        <v>186</v>
      </c>
      <c r="L37" s="104" t="s">
        <v>189</v>
      </c>
      <c r="M37" s="102" t="str">
        <f t="shared" si="0"/>
        <v>insert into DTARIFLPU (DIC_HIST, HIGH, MCOD,  KMU, SI, MED_KINDE, SI_CHILD, KMU_CHILD, ID_VISIT, DLIT) values (25, '-1', '490022', 0, 865.24, 2, 865.24, 56, 2, NULL);</v>
      </c>
    </row>
    <row r="38" spans="4:13" x14ac:dyDescent="0.2">
      <c r="D38" s="103">
        <v>2</v>
      </c>
      <c r="E38" s="103">
        <v>2</v>
      </c>
      <c r="F38" s="103">
        <f t="shared" si="2"/>
        <v>0</v>
      </c>
      <c r="G38" s="101">
        <f t="shared" si="3"/>
        <v>865.24</v>
      </c>
      <c r="H38" s="103">
        <f t="shared" si="1"/>
        <v>122</v>
      </c>
      <c r="I38" s="103">
        <f t="shared" si="4"/>
        <v>490022</v>
      </c>
      <c r="J38" s="105" t="s">
        <v>186</v>
      </c>
      <c r="L38" s="104" t="s">
        <v>189</v>
      </c>
      <c r="M38" s="102" t="str">
        <f t="shared" si="0"/>
        <v>insert into DTARIFLPU (DIC_HIST, HIGH, MCOD,  KMU, SI, MED_KINDE, SI_CHILD, KMU_CHILD, ID_VISIT, DLIT) values (25, '-1', '490022', 0, 865.24, 2, 865.24, 122, 2, NULL);</v>
      </c>
    </row>
    <row r="39" spans="4:13" x14ac:dyDescent="0.2">
      <c r="D39" s="103">
        <v>2</v>
      </c>
      <c r="E39" s="103">
        <v>2</v>
      </c>
      <c r="F39" s="103">
        <f t="shared" si="2"/>
        <v>0</v>
      </c>
      <c r="G39" s="101">
        <f t="shared" si="3"/>
        <v>865.24</v>
      </c>
      <c r="H39" s="103">
        <f t="shared" si="1"/>
        <v>4</v>
      </c>
      <c r="I39" s="103">
        <f t="shared" si="4"/>
        <v>490022</v>
      </c>
      <c r="J39" s="105" t="s">
        <v>186</v>
      </c>
      <c r="L39" s="104" t="s">
        <v>189</v>
      </c>
      <c r="M39" s="102" t="str">
        <f t="shared" si="0"/>
        <v>insert into DTARIFLPU (DIC_HIST, HIGH, MCOD,  KMU, SI, MED_KINDE, SI_CHILD, KMU_CHILD, ID_VISIT, DLIT) values (25, '-1', '490022', 0, 865.24, 2, 865.24, 4, 2, NULL);</v>
      </c>
    </row>
    <row r="40" spans="4:13" x14ac:dyDescent="0.2">
      <c r="D40" s="103">
        <v>2</v>
      </c>
      <c r="E40" s="103">
        <v>2</v>
      </c>
      <c r="F40" s="103">
        <f t="shared" si="2"/>
        <v>0</v>
      </c>
      <c r="G40" s="101">
        <f t="shared" si="3"/>
        <v>865.24</v>
      </c>
      <c r="H40" s="103">
        <f t="shared" si="1"/>
        <v>100</v>
      </c>
      <c r="I40" s="103">
        <f t="shared" si="4"/>
        <v>490022</v>
      </c>
      <c r="J40" s="105" t="s">
        <v>186</v>
      </c>
      <c r="L40" s="104" t="s">
        <v>189</v>
      </c>
      <c r="M40" s="102" t="str">
        <f t="shared" si="0"/>
        <v>insert into DTARIFLPU (DIC_HIST, HIGH, MCOD,  KMU, SI, MED_KINDE, SI_CHILD, KMU_CHILD, ID_VISIT, DLIT) values (25, '-1', '490022', 0, 865.24, 2, 865.24, 100, 2, NULL);</v>
      </c>
    </row>
    <row r="41" spans="4:13" x14ac:dyDescent="0.2">
      <c r="D41" s="103">
        <v>2</v>
      </c>
      <c r="E41" s="103">
        <v>2</v>
      </c>
      <c r="F41" s="103">
        <f t="shared" si="2"/>
        <v>0</v>
      </c>
      <c r="G41" s="101">
        <f t="shared" si="3"/>
        <v>865.24</v>
      </c>
      <c r="H41" s="103">
        <f t="shared" si="1"/>
        <v>112</v>
      </c>
      <c r="I41" s="103">
        <f t="shared" si="4"/>
        <v>490022</v>
      </c>
      <c r="J41" s="105" t="s">
        <v>186</v>
      </c>
      <c r="L41" s="104" t="s">
        <v>189</v>
      </c>
      <c r="M41" s="102" t="str">
        <f t="shared" si="0"/>
        <v>insert into DTARIFLPU (DIC_HIST, HIGH, MCOD,  KMU, SI, MED_KINDE, SI_CHILD, KMU_CHILD, ID_VISIT, DLIT) values (25, '-1', '490022', 0, 865.24, 2, 865.24, 112, 2, NULL);</v>
      </c>
    </row>
    <row r="42" spans="4:13" ht="13.5" customHeight="1" x14ac:dyDescent="0.2">
      <c r="D42" s="103">
        <v>2</v>
      </c>
      <c r="E42" s="103">
        <v>2</v>
      </c>
      <c r="F42" s="103">
        <f t="shared" si="2"/>
        <v>0</v>
      </c>
      <c r="G42" s="101">
        <f t="shared" si="3"/>
        <v>865.24</v>
      </c>
      <c r="H42" s="103">
        <f t="shared" si="1"/>
        <v>162</v>
      </c>
      <c r="I42" s="103">
        <f t="shared" si="4"/>
        <v>490022</v>
      </c>
      <c r="J42" s="105" t="s">
        <v>186</v>
      </c>
      <c r="L42" s="104" t="s">
        <v>189</v>
      </c>
      <c r="M42" s="102" t="str">
        <f t="shared" si="0"/>
        <v>insert into DTARIFLPU (DIC_HIST, HIGH, MCOD,  KMU, SI, MED_KINDE, SI_CHILD, KMU_CHILD, ID_VISIT, DLIT) values (25, '-1', '490022', 0, 865.24, 2, 865.24, 162, 2, NULL);</v>
      </c>
    </row>
    <row r="43" spans="4:13" x14ac:dyDescent="0.2">
      <c r="D43" s="103">
        <v>2</v>
      </c>
      <c r="E43" s="103">
        <v>2</v>
      </c>
      <c r="F43" s="103">
        <f t="shared" si="2"/>
        <v>0</v>
      </c>
      <c r="G43" s="101">
        <f t="shared" si="3"/>
        <v>865.24</v>
      </c>
      <c r="H43" s="103">
        <f t="shared" si="1"/>
        <v>65</v>
      </c>
      <c r="I43" s="103">
        <f t="shared" si="4"/>
        <v>490022</v>
      </c>
      <c r="J43" s="105" t="s">
        <v>186</v>
      </c>
      <c r="L43" s="104" t="s">
        <v>189</v>
      </c>
      <c r="M43" s="102" t="str">
        <f t="shared" si="0"/>
        <v>insert into DTARIFLPU (DIC_HIST, HIGH, MCOD,  KMU, SI, MED_KINDE, SI_CHILD, KMU_CHILD, ID_VISIT, DLIT) values (25, '-1', '490022', 0, 865.24, 2, 865.24, 65, 2, NULL);</v>
      </c>
    </row>
    <row r="44" spans="4:13" x14ac:dyDescent="0.2">
      <c r="D44" s="103">
        <v>2</v>
      </c>
      <c r="E44" s="103">
        <v>2</v>
      </c>
      <c r="F44" s="103">
        <f t="shared" si="2"/>
        <v>0</v>
      </c>
      <c r="G44" s="101">
        <f t="shared" si="3"/>
        <v>865.24</v>
      </c>
      <c r="H44" s="103">
        <f t="shared" si="1"/>
        <v>53</v>
      </c>
      <c r="I44" s="103">
        <f t="shared" si="4"/>
        <v>490022</v>
      </c>
      <c r="J44" s="105" t="s">
        <v>186</v>
      </c>
      <c r="L44" s="104" t="s">
        <v>189</v>
      </c>
      <c r="M44" s="102" t="str">
        <f t="shared" si="0"/>
        <v>insert into DTARIFLPU (DIC_HIST, HIGH, MCOD,  KMU, SI, MED_KINDE, SI_CHILD, KMU_CHILD, ID_VISIT, DLIT) values (25, '-1', '490022', 0, 865.24, 2, 865.24, 53, 2, NULL);</v>
      </c>
    </row>
    <row r="45" spans="4:13" x14ac:dyDescent="0.2">
      <c r="D45" s="103">
        <v>2</v>
      </c>
      <c r="E45" s="103">
        <v>2</v>
      </c>
      <c r="F45" s="103">
        <f t="shared" si="2"/>
        <v>0</v>
      </c>
      <c r="G45" s="101">
        <f t="shared" si="3"/>
        <v>865.24</v>
      </c>
      <c r="H45" s="103">
        <f>H16</f>
        <v>82</v>
      </c>
      <c r="I45" s="103">
        <f t="shared" si="4"/>
        <v>490022</v>
      </c>
      <c r="J45" s="105" t="s">
        <v>186</v>
      </c>
      <c r="L45" s="104" t="s">
        <v>189</v>
      </c>
      <c r="M45" s="102" t="str">
        <f t="shared" si="0"/>
        <v>insert into DTARIFLPU (DIC_HIST, HIGH, MCOD,  KMU, SI, MED_KINDE, SI_CHILD, KMU_CHILD, ID_VISIT, DLIT) values (25, '-1', '490022', 0, 865.24, 2, 865.24, 82, 2, NULL);</v>
      </c>
    </row>
    <row r="46" spans="4:13" x14ac:dyDescent="0.2">
      <c r="D46" s="103">
        <f>'РАЗДЕЛ 2 (стац.)'!A99</f>
        <v>1</v>
      </c>
      <c r="E46" s="103">
        <f>'РАЗДЕЛ 2 (стац.)'!B99</f>
        <v>0</v>
      </c>
      <c r="F46" s="103">
        <f>'РАЗДЕЛ 2 (стац.)'!C99</f>
        <v>0</v>
      </c>
      <c r="G46" s="101">
        <f>'РАЗДЕЛ 2 (стац.)'!D99</f>
        <v>62210.18</v>
      </c>
      <c r="H46" s="103">
        <f>'РАЗДЕЛ 2 (стац.)'!E99</f>
        <v>68</v>
      </c>
      <c r="I46" s="103">
        <f>'РАЗДЕЛ 2 (стац.)'!F99</f>
        <v>490022</v>
      </c>
      <c r="J46" s="105">
        <f>'РАЗДЕЛ 2 (стац.)'!G99</f>
        <v>8.6</v>
      </c>
      <c r="L46" s="104" t="s">
        <v>189</v>
      </c>
      <c r="M46" s="102" t="str">
        <f t="shared" si="0"/>
        <v>insert into DTARIFLPU (DIC_HIST, HIGH, MCOD,  KMU, SI, MED_KINDE, SI_CHILD, KMU_CHILD, ID_VISIT, DLIT) values (25, '-1', '490022', 0, 62210.18, 1, 62210.18, 68, 0, 8.6);</v>
      </c>
    </row>
    <row r="47" spans="4:13" x14ac:dyDescent="0.2">
      <c r="D47" s="103">
        <f>'РАЗДЕЛ 2 (стац.)'!A100</f>
        <v>1</v>
      </c>
      <c r="E47" s="103">
        <f>'РАЗДЕЛ 2 (стац.)'!B100</f>
        <v>0</v>
      </c>
      <c r="F47" s="103">
        <f>'РАЗДЕЛ 2 (стац.)'!C100</f>
        <v>0</v>
      </c>
      <c r="G47" s="101">
        <f>'РАЗДЕЛ 2 (стац.)'!D100</f>
        <v>84405.25</v>
      </c>
      <c r="H47" s="103">
        <f>'РАЗДЕЛ 2 (стац.)'!E100</f>
        <v>53</v>
      </c>
      <c r="I47" s="103">
        <f>'РАЗДЕЛ 2 (стац.)'!F100</f>
        <v>490022</v>
      </c>
      <c r="J47" s="105">
        <f>'РАЗДЕЛ 2 (стац.)'!G100</f>
        <v>12.3</v>
      </c>
      <c r="L47" s="104" t="s">
        <v>189</v>
      </c>
      <c r="M47" s="102" t="str">
        <f t="shared" si="0"/>
        <v>insert into DTARIFLPU (DIC_HIST, HIGH, MCOD,  KMU, SI, MED_KINDE, SI_CHILD, KMU_CHILD, ID_VISIT, DLIT) values (25, '-1', '490022', 0, 84405.25, 1, 84405.25, 53, 0, 12.3);</v>
      </c>
    </row>
    <row r="48" spans="4:13" x14ac:dyDescent="0.2">
      <c r="D48" s="103">
        <f>'РАЗДЕЛ 2 (стац.)'!A101</f>
        <v>1</v>
      </c>
      <c r="E48" s="103">
        <f>'РАЗДЕЛ 2 (стац.)'!B101</f>
        <v>0</v>
      </c>
      <c r="F48" s="103">
        <f>'РАЗДЕЛ 2 (стац.)'!C101</f>
        <v>0</v>
      </c>
      <c r="G48" s="101">
        <f>'РАЗДЕЛ 2 (стац.)'!D101</f>
        <v>47640.11</v>
      </c>
      <c r="H48" s="103">
        <f>'РАЗДЕЛ 2 (стац.)'!E101</f>
        <v>28</v>
      </c>
      <c r="I48" s="103">
        <f>'РАЗДЕЛ 2 (стац.)'!F101</f>
        <v>490022</v>
      </c>
      <c r="J48" s="105">
        <f>'РАЗДЕЛ 2 (стац.)'!G101</f>
        <v>7.1</v>
      </c>
      <c r="L48" s="104" t="s">
        <v>189</v>
      </c>
      <c r="M48" s="102" t="str">
        <f t="shared" si="0"/>
        <v>insert into DTARIFLPU (DIC_HIST, HIGH, MCOD,  KMU, SI, MED_KINDE, SI_CHILD, KMU_CHILD, ID_VISIT, DLIT) values (25, '-1', '490022', 0, 47640.11, 1, 47640.11, 28, 0, 7.1);</v>
      </c>
    </row>
    <row r="49" spans="4:13" x14ac:dyDescent="0.2">
      <c r="D49" s="103">
        <f>'РАЗДЕЛ 2 (стац.)'!A102</f>
        <v>1</v>
      </c>
      <c r="E49" s="103">
        <f>'РАЗДЕЛ 2 (стац.)'!B102</f>
        <v>0</v>
      </c>
      <c r="F49" s="103">
        <f>'РАЗДЕЛ 2 (стац.)'!C102</f>
        <v>0</v>
      </c>
      <c r="G49" s="101">
        <f>'РАЗДЕЛ 2 (стац.)'!D102</f>
        <v>83170.89</v>
      </c>
      <c r="H49" s="103">
        <f>'РАЗДЕЛ 2 (стац.)'!E102</f>
        <v>158</v>
      </c>
      <c r="I49" s="103">
        <f>'РАЗДЕЛ 2 (стац.)'!F102</f>
        <v>490022</v>
      </c>
      <c r="J49" s="105">
        <f>'РАЗДЕЛ 2 (стац.)'!G102</f>
        <v>16.600000000000001</v>
      </c>
      <c r="L49" s="104" t="s">
        <v>189</v>
      </c>
      <c r="M49" s="102" t="str">
        <f t="shared" si="0"/>
        <v>insert into DTARIFLPU (DIC_HIST, HIGH, MCOD,  KMU, SI, MED_KINDE, SI_CHILD, KMU_CHILD, ID_VISIT, DLIT) values (25, '-1', '490022', 0, 83170.89, 1, 83170.89, 158, 0, 16.6);</v>
      </c>
    </row>
    <row r="50" spans="4:13" x14ac:dyDescent="0.2">
      <c r="D50" s="103">
        <f>'РАЗДЕЛ 2 (стац.)'!A103</f>
        <v>1</v>
      </c>
      <c r="E50" s="103">
        <f>'РАЗДЕЛ 2 (стац.)'!B103</f>
        <v>0</v>
      </c>
      <c r="F50" s="103">
        <f>'РАЗДЕЛ 2 (стац.)'!C103</f>
        <v>0</v>
      </c>
      <c r="G50" s="101">
        <f>'РАЗДЕЛ 2 (стац.)'!D103</f>
        <v>205930.05</v>
      </c>
      <c r="H50" s="103">
        <f>'РАЗДЕЛ 2 (стац.)'!E103</f>
        <v>55</v>
      </c>
      <c r="I50" s="103">
        <f>'РАЗДЕЛ 2 (стац.)'!F103</f>
        <v>490022</v>
      </c>
      <c r="J50" s="105">
        <f>'РАЗДЕЛ 2 (стац.)'!G103</f>
        <v>12.1</v>
      </c>
      <c r="L50" s="104" t="s">
        <v>189</v>
      </c>
      <c r="M50" s="102" t="str">
        <f t="shared" si="0"/>
        <v>insert into DTARIFLPU (DIC_HIST, HIGH, MCOD,  KMU, SI, MED_KINDE, SI_CHILD, KMU_CHILD, ID_VISIT, DLIT) values (25, '-1', '490022', 0, 205930.05, 1, 205930.05, 55, 0, 12.1);</v>
      </c>
    </row>
    <row r="51" spans="4:13" x14ac:dyDescent="0.2">
      <c r="D51" s="103">
        <f>'РАЗДЕЛ 3 (дневные)'!A125</f>
        <v>3</v>
      </c>
      <c r="E51" s="103">
        <f>'РАЗДЕЛ 3 (дневные)'!B125</f>
        <v>0</v>
      </c>
      <c r="F51" s="103">
        <f>'РАЗДЕЛ 3 (дневные)'!C125</f>
        <v>0</v>
      </c>
      <c r="G51" s="101">
        <f>'РАЗДЕЛ 3 (дневные)'!D125</f>
        <v>38286.910000000003</v>
      </c>
      <c r="H51" s="103">
        <f>'РАЗДЕЛ 3 (дневные)'!E125</f>
        <v>68</v>
      </c>
      <c r="I51" s="103">
        <f>'РАЗДЕЛ 3 (дневные)'!F125</f>
        <v>490022</v>
      </c>
      <c r="J51" s="105">
        <f>'РАЗДЕЛ 3 (дневные)'!G125</f>
        <v>8.6</v>
      </c>
      <c r="L51" s="104" t="s">
        <v>189</v>
      </c>
      <c r="M51" s="102" t="str">
        <f t="shared" ref="M51:M65" si="5">CONCATENATE(L51,"'",I51,"', ",F51,", ",G51,", ",D51,", ",G51,", ",H51,", ",E51,", ",J51,");")</f>
        <v>insert into DTARIFLPU (DIC_HIST, HIGH, MCOD,  KMU, SI, MED_KINDE, SI_CHILD, KMU_CHILD, ID_VISIT, DLIT) values (25, '-1', '490022', 0, 38286.91, 3, 38286.91, 68, 0, 8.6);</v>
      </c>
    </row>
    <row r="52" spans="4:13" x14ac:dyDescent="0.2">
      <c r="D52" s="103">
        <f>'РАЗДЕЛ 3 (дневные)'!A126</f>
        <v>3</v>
      </c>
      <c r="E52" s="103">
        <f>'РАЗДЕЛ 3 (дневные)'!B126</f>
        <v>0</v>
      </c>
      <c r="F52" s="103">
        <f>'РАЗДЕЛ 3 (дневные)'!C126</f>
        <v>0</v>
      </c>
      <c r="G52" s="101">
        <f>'РАЗДЕЛ 3 (дневные)'!D126</f>
        <v>27711.600000000002</v>
      </c>
      <c r="H52" s="103">
        <f>'РАЗДЕЛ 3 (дневные)'!E126</f>
        <v>28</v>
      </c>
      <c r="I52" s="103">
        <f>'РАЗДЕЛ 3 (дневные)'!F126</f>
        <v>490022</v>
      </c>
      <c r="J52" s="105">
        <f>'РАЗДЕЛ 3 (дневные)'!G126</f>
        <v>7.5</v>
      </c>
      <c r="L52" s="104" t="s">
        <v>189</v>
      </c>
      <c r="M52" s="102" t="str">
        <f t="shared" si="5"/>
        <v>insert into DTARIFLPU (DIC_HIST, HIGH, MCOD,  KMU, SI, MED_KINDE, SI_CHILD, KMU_CHILD, ID_VISIT, DLIT) values (25, '-1', '490022', 0, 27711.6, 3, 27711.6, 28, 0, 7.5);</v>
      </c>
    </row>
    <row r="53" spans="4:13" x14ac:dyDescent="0.2">
      <c r="D53" s="103">
        <f>'РАЗДЕЛ 3 (дневные)'!A127</f>
        <v>3</v>
      </c>
      <c r="E53" s="103">
        <f>'РАЗДЕЛ 3 (дневные)'!B127</f>
        <v>0</v>
      </c>
      <c r="F53" s="103">
        <f>'РАЗДЕЛ 3 (дневные)'!C127</f>
        <v>0</v>
      </c>
      <c r="G53" s="101">
        <f>'РАЗДЕЛ 3 (дневные)'!D127</f>
        <v>49192.61</v>
      </c>
      <c r="H53" s="103">
        <f>'РАЗДЕЛ 3 (дневные)'!E127</f>
        <v>53</v>
      </c>
      <c r="I53" s="103">
        <f>'РАЗДЕЛ 3 (дневные)'!F127</f>
        <v>490022</v>
      </c>
      <c r="J53" s="105">
        <f>'РАЗДЕЛ 3 (дневные)'!G127</f>
        <v>12.5</v>
      </c>
      <c r="L53" s="104" t="s">
        <v>189</v>
      </c>
      <c r="M53" s="102" t="str">
        <f t="shared" si="5"/>
        <v>insert into DTARIFLPU (DIC_HIST, HIGH, MCOD,  KMU, SI, MED_KINDE, SI_CHILD, KMU_CHILD, ID_VISIT, DLIT) values (25, '-1', '490022', 0, 49192.61, 3, 49192.61, 53, 0, 12.5);</v>
      </c>
    </row>
    <row r="54" spans="4:13" hidden="1" x14ac:dyDescent="0.2">
      <c r="D54" s="103">
        <f>'РАЗДЕЛ 1 (амб.)'!A52</f>
        <v>2</v>
      </c>
      <c r="E54" s="103">
        <f>'РАЗДЕЛ 1 (амб.)'!B52</f>
        <v>3</v>
      </c>
      <c r="F54" s="103">
        <f>'РАЗДЕЛ 1 (амб.)'!C52</f>
        <v>97</v>
      </c>
      <c r="G54" s="101">
        <f>'РАЗДЕЛ 1 (амб.)'!D52</f>
        <v>740.70999999999992</v>
      </c>
      <c r="H54" s="103">
        <f>'РАЗДЕЛ 1 (амб.)'!E52</f>
        <v>97</v>
      </c>
      <c r="I54" s="103">
        <f>'РАЗДЕЛ 1 (амб.)'!F52</f>
        <v>490012</v>
      </c>
      <c r="J54" s="105" t="s">
        <v>186</v>
      </c>
      <c r="L54" s="104" t="s">
        <v>189</v>
      </c>
      <c r="M54" s="102" t="str">
        <f t="shared" si="5"/>
        <v>insert into DTARIFLPU (DIC_HIST, HIGH, MCOD,  KMU, SI, MED_KINDE, SI_CHILD, KMU_CHILD, ID_VISIT, DLIT) values (25, '-1', '490012', 97, 740.71, 2, 740.71, 97, 3, NULL);</v>
      </c>
    </row>
    <row r="55" spans="4:13" hidden="1" x14ac:dyDescent="0.2">
      <c r="D55" s="103">
        <f>'РАЗДЕЛ 1 (амб.)'!A53</f>
        <v>2</v>
      </c>
      <c r="E55" s="103">
        <f>'РАЗДЕЛ 1 (амб.)'!B53</f>
        <v>3</v>
      </c>
      <c r="F55" s="103">
        <f>'РАЗДЕЛ 1 (амб.)'!C53</f>
        <v>65</v>
      </c>
      <c r="G55" s="101">
        <f>'РАЗДЕЛ 1 (амб.)'!D53</f>
        <v>527.18000000000006</v>
      </c>
      <c r="H55" s="103">
        <f>'РАЗДЕЛ 1 (амб.)'!E53</f>
        <v>65</v>
      </c>
      <c r="I55" s="103">
        <f>'РАЗДЕЛ 1 (амб.)'!F53</f>
        <v>490012</v>
      </c>
      <c r="J55" s="105" t="s">
        <v>186</v>
      </c>
      <c r="L55" s="104" t="s">
        <v>189</v>
      </c>
      <c r="M55" s="102" t="str">
        <f t="shared" si="5"/>
        <v>insert into DTARIFLPU (DIC_HIST, HIGH, MCOD,  KMU, SI, MED_KINDE, SI_CHILD, KMU_CHILD, ID_VISIT, DLIT) values (25, '-1', '490012', 65, 527.18, 2, 527.18, 65, 3, NULL);</v>
      </c>
    </row>
    <row r="56" spans="4:13" hidden="1" x14ac:dyDescent="0.2">
      <c r="D56" s="103">
        <f>'РАЗДЕЛ 1 (амб.)'!A54</f>
        <v>2</v>
      </c>
      <c r="E56" s="103">
        <f>'РАЗДЕЛ 1 (амб.)'!B54</f>
        <v>3</v>
      </c>
      <c r="F56" s="103">
        <f>'РАЗДЕЛ 1 (амб.)'!C54</f>
        <v>136</v>
      </c>
      <c r="G56" s="101">
        <f>'РАЗДЕЛ 1 (амб.)'!D54</f>
        <v>1034.01</v>
      </c>
      <c r="H56" s="103">
        <f>'РАЗДЕЛ 1 (амб.)'!E54</f>
        <v>136</v>
      </c>
      <c r="I56" s="103">
        <f>'РАЗДЕЛ 1 (амб.)'!F54</f>
        <v>490012</v>
      </c>
      <c r="J56" s="105" t="s">
        <v>186</v>
      </c>
      <c r="L56" s="104" t="s">
        <v>189</v>
      </c>
      <c r="M56" s="102" t="str">
        <f t="shared" si="5"/>
        <v>insert into DTARIFLPU (DIC_HIST, HIGH, MCOD,  KMU, SI, MED_KINDE, SI_CHILD, KMU_CHILD, ID_VISIT, DLIT) values (25, '-1', '490012', 136, 1034.01, 2, 1034.01, 136, 3, NULL);</v>
      </c>
    </row>
    <row r="57" spans="4:13" hidden="1" x14ac:dyDescent="0.2">
      <c r="D57" s="103">
        <f>'РАЗДЕЛ 1 (амб.)'!A477</f>
        <v>2</v>
      </c>
      <c r="E57" s="103">
        <f>'РАЗДЕЛ 1 (амб.)'!B477</f>
        <v>3</v>
      </c>
      <c r="F57" s="103">
        <f>'РАЗДЕЛ 1 (амб.)'!C477</f>
        <v>996</v>
      </c>
      <c r="G57" s="101">
        <f>'РАЗДЕЛ 1 (амб.)'!D477</f>
        <v>378.62000000000006</v>
      </c>
      <c r="H57" s="103">
        <f>'РАЗДЕЛ 1 (амб.)'!E477</f>
        <v>996</v>
      </c>
      <c r="I57" s="103">
        <f>I56</f>
        <v>490012</v>
      </c>
      <c r="J57" s="105" t="str">
        <f>J56</f>
        <v>NULL</v>
      </c>
      <c r="L57" s="104" t="s">
        <v>189</v>
      </c>
      <c r="M57" s="102" t="str">
        <f t="shared" si="5"/>
        <v>insert into DTARIFLPU (DIC_HIST, HIGH, MCOD,  KMU, SI, MED_KINDE, SI_CHILD, KMU_CHILD, ID_VISIT, DLIT) values (25, '-1', '490012', 996, 378.62, 2, 378.62, 996, 3, NULL);</v>
      </c>
    </row>
    <row r="58" spans="4:13" hidden="1" x14ac:dyDescent="0.2">
      <c r="D58" s="103">
        <f>'РАЗДЕЛ 1 (амб.)'!A478</f>
        <v>2</v>
      </c>
      <c r="E58" s="103">
        <f>'РАЗДЕЛ 1 (амб.)'!B478</f>
        <v>3</v>
      </c>
      <c r="F58" s="103">
        <f>'РАЗДЕЛ 1 (амб.)'!C478</f>
        <v>997</v>
      </c>
      <c r="G58" s="101">
        <f>'РАЗДЕЛ 1 (амб.)'!D478</f>
        <v>886.18</v>
      </c>
      <c r="H58" s="103">
        <f>'РАЗДЕЛ 1 (амб.)'!E478</f>
        <v>997</v>
      </c>
      <c r="I58" s="103">
        <f>I57</f>
        <v>490012</v>
      </c>
      <c r="J58" s="105" t="str">
        <f>J57</f>
        <v>NULL</v>
      </c>
      <c r="L58" s="104" t="s">
        <v>189</v>
      </c>
      <c r="M58" s="102" t="str">
        <f t="shared" si="5"/>
        <v>insert into DTARIFLPU (DIC_HIST, HIGH, MCOD,  KMU, SI, MED_KINDE, SI_CHILD, KMU_CHILD, ID_VISIT, DLIT) values (25, '-1', '490012', 997, 886.18, 2, 886.18, 997, 3, NULL);</v>
      </c>
    </row>
    <row r="59" spans="4:13" hidden="1" x14ac:dyDescent="0.2">
      <c r="D59" s="103">
        <f>'РАЗДЕЛ 1 (амб.)'!A56</f>
        <v>2</v>
      </c>
      <c r="E59" s="103">
        <f>'РАЗДЕЛ 1 (амб.)'!B56</f>
        <v>1</v>
      </c>
      <c r="F59" s="103">
        <f>'РАЗДЕЛ 1 (амб.)'!C56</f>
        <v>97</v>
      </c>
      <c r="G59" s="101">
        <f>'РАЗДЕЛ 1 (амб.)'!D56</f>
        <v>2148.0499999999997</v>
      </c>
      <c r="H59" s="103">
        <f>'РАЗДЕЛ 1 (амб.)'!E56</f>
        <v>97</v>
      </c>
      <c r="I59" s="103">
        <f>'РАЗДЕЛ 1 (амб.)'!F56</f>
        <v>490012</v>
      </c>
      <c r="J59" s="105" t="s">
        <v>186</v>
      </c>
      <c r="L59" s="104" t="s">
        <v>189</v>
      </c>
      <c r="M59" s="102" t="str">
        <f t="shared" si="5"/>
        <v>insert into DTARIFLPU (DIC_HIST, HIGH, MCOD,  KMU, SI, MED_KINDE, SI_CHILD, KMU_CHILD, ID_VISIT, DLIT) values (25, '-1', '490012', 97, 2148.05, 2, 2148.05, 97, 1, NULL);</v>
      </c>
    </row>
    <row r="60" spans="4:13" hidden="1" x14ac:dyDescent="0.2">
      <c r="D60" s="103">
        <f>'РАЗДЕЛ 1 (амб.)'!A57</f>
        <v>2</v>
      </c>
      <c r="E60" s="103">
        <f>'РАЗДЕЛ 1 (амб.)'!B57</f>
        <v>1</v>
      </c>
      <c r="F60" s="103">
        <f>'РАЗДЕЛ 1 (амб.)'!C57</f>
        <v>65</v>
      </c>
      <c r="G60" s="101">
        <f>'РАЗДЕЛ 1 (амб.)'!D57</f>
        <v>1528.8000000000002</v>
      </c>
      <c r="H60" s="103">
        <f>'РАЗДЕЛ 1 (амб.)'!E57</f>
        <v>65</v>
      </c>
      <c r="I60" s="103">
        <f>'РАЗДЕЛ 1 (амб.)'!F57</f>
        <v>490012</v>
      </c>
      <c r="J60" s="105" t="s">
        <v>186</v>
      </c>
      <c r="L60" s="104" t="s">
        <v>189</v>
      </c>
      <c r="M60" s="102" t="str">
        <f t="shared" si="5"/>
        <v>insert into DTARIFLPU (DIC_HIST, HIGH, MCOD,  KMU, SI, MED_KINDE, SI_CHILD, KMU_CHILD, ID_VISIT, DLIT) values (25, '-1', '490012', 65, 1528.8, 2, 1528.8, 65, 1, NULL);</v>
      </c>
    </row>
    <row r="61" spans="4:13" hidden="1" x14ac:dyDescent="0.2">
      <c r="D61" s="103">
        <f>'РАЗДЕЛ 1 (амб.)'!A58</f>
        <v>2</v>
      </c>
      <c r="E61" s="103">
        <f>'РАЗДЕЛ 1 (амб.)'!B58</f>
        <v>1</v>
      </c>
      <c r="F61" s="103">
        <f>'РАЗДЕЛ 1 (амб.)'!C58</f>
        <v>136</v>
      </c>
      <c r="G61" s="101">
        <f>'РАЗДЕЛ 1 (амб.)'!D58</f>
        <v>2998.61</v>
      </c>
      <c r="H61" s="103">
        <f>'РАЗДЕЛ 1 (амб.)'!E58</f>
        <v>136</v>
      </c>
      <c r="I61" s="103">
        <f>'РАЗДЕЛ 1 (амб.)'!F58</f>
        <v>490012</v>
      </c>
      <c r="J61" s="105" t="s">
        <v>186</v>
      </c>
      <c r="L61" s="104" t="s">
        <v>189</v>
      </c>
      <c r="M61" s="102" t="str">
        <f t="shared" si="5"/>
        <v>insert into DTARIFLPU (DIC_HIST, HIGH, MCOD,  KMU, SI, MED_KINDE, SI_CHILD, KMU_CHILD, ID_VISIT, DLIT) values (25, '-1', '490012', 136, 2998.61, 2, 2998.61, 136, 1, NULL);</v>
      </c>
    </row>
    <row r="62" spans="4:13" hidden="1" x14ac:dyDescent="0.2">
      <c r="D62" s="103">
        <f>'РАЗДЕЛ 1 (амб.)'!A60</f>
        <v>2</v>
      </c>
      <c r="E62" s="103">
        <f>'РАЗДЕЛ 1 (амб.)'!B60</f>
        <v>2</v>
      </c>
      <c r="F62" s="103">
        <f>F54</f>
        <v>97</v>
      </c>
      <c r="G62" s="101">
        <f>'РАЗДЕЛ 1 (амб.)'!D60</f>
        <v>1106.03</v>
      </c>
      <c r="H62" s="103">
        <f>H54</f>
        <v>97</v>
      </c>
      <c r="I62" s="103">
        <f>'РАЗДЕЛ 1 (амб.)'!F60</f>
        <v>490012</v>
      </c>
      <c r="J62" s="105" t="s">
        <v>186</v>
      </c>
      <c r="L62" s="104" t="s">
        <v>189</v>
      </c>
      <c r="M62" s="102" t="str">
        <f t="shared" si="5"/>
        <v>insert into DTARIFLPU (DIC_HIST, HIGH, MCOD,  KMU, SI, MED_KINDE, SI_CHILD, KMU_CHILD, ID_VISIT, DLIT) values (25, '-1', '490012', 97, 1106.03, 2, 1106.03, 97, 2, NULL);</v>
      </c>
    </row>
    <row r="63" spans="4:13" hidden="1" x14ac:dyDescent="0.2">
      <c r="D63" s="103">
        <f>D62</f>
        <v>2</v>
      </c>
      <c r="E63" s="103">
        <f>E62</f>
        <v>2</v>
      </c>
      <c r="F63" s="103">
        <f>F55</f>
        <v>65</v>
      </c>
      <c r="G63" s="101">
        <f>G62</f>
        <v>1106.03</v>
      </c>
      <c r="H63" s="103">
        <f>H55</f>
        <v>65</v>
      </c>
      <c r="I63" s="103">
        <f>I62</f>
        <v>490012</v>
      </c>
      <c r="J63" s="105" t="str">
        <f>J62</f>
        <v>NULL</v>
      </c>
      <c r="L63" s="104" t="s">
        <v>189</v>
      </c>
      <c r="M63" s="102" t="str">
        <f t="shared" ref="M63:M64" si="6">CONCATENATE(L63,"'",I63,"', ",F63,", ",G63,", ",D63,", ",G63,", ",H63,", ",E63,", ",J63,");")</f>
        <v>insert into DTARIFLPU (DIC_HIST, HIGH, MCOD,  KMU, SI, MED_KINDE, SI_CHILD, KMU_CHILD, ID_VISIT, DLIT) values (25, '-1', '490012', 65, 1106.03, 2, 1106.03, 65, 2, NULL);</v>
      </c>
    </row>
    <row r="64" spans="4:13" hidden="1" x14ac:dyDescent="0.2">
      <c r="D64" s="103">
        <f>D63</f>
        <v>2</v>
      </c>
      <c r="E64" s="103">
        <f>E63</f>
        <v>2</v>
      </c>
      <c r="F64" s="103">
        <f>F56</f>
        <v>136</v>
      </c>
      <c r="G64" s="101">
        <f>G63</f>
        <v>1106.03</v>
      </c>
      <c r="H64" s="103">
        <f>H56</f>
        <v>136</v>
      </c>
      <c r="I64" s="103">
        <f>I63</f>
        <v>490012</v>
      </c>
      <c r="J64" s="105" t="str">
        <f t="shared" ref="J64" si="7">J63</f>
        <v>NULL</v>
      </c>
      <c r="L64" s="104" t="s">
        <v>189</v>
      </c>
      <c r="M64" s="102" t="str">
        <f t="shared" si="6"/>
        <v>insert into DTARIFLPU (DIC_HIST, HIGH, MCOD,  KMU, SI, MED_KINDE, SI_CHILD, KMU_CHILD, ID_VISIT, DLIT) values (25, '-1', '490012', 136, 1106.03, 2, 1106.03, 136, 2, NULL);</v>
      </c>
    </row>
    <row r="65" spans="4:13" hidden="1" x14ac:dyDescent="0.2">
      <c r="D65" s="103">
        <f>'РАЗДЕЛ 2 (стац.)'!A105</f>
        <v>1</v>
      </c>
      <c r="E65" s="103">
        <f>'РАЗДЕЛ 2 (стац.)'!B105</f>
        <v>0</v>
      </c>
      <c r="F65" s="103">
        <f>'РАЗДЕЛ 2 (стац.)'!C105</f>
        <v>136</v>
      </c>
      <c r="G65" s="101">
        <f>'РАЗДЕЛ 2 (стац.)'!D105</f>
        <v>60448.51999999999</v>
      </c>
      <c r="H65" s="103">
        <f>'РАЗДЕЛ 2 (стац.)'!E105</f>
        <v>136</v>
      </c>
      <c r="I65" s="103">
        <f>'РАЗДЕЛ 2 (стац.)'!F105</f>
        <v>490012</v>
      </c>
      <c r="J65" s="105">
        <f>'РАЗДЕЛ 2 (стац.)'!G105</f>
        <v>6.3</v>
      </c>
      <c r="L65" s="104" t="s">
        <v>189</v>
      </c>
      <c r="M65" s="102" t="str">
        <f t="shared" si="5"/>
        <v>insert into DTARIFLPU (DIC_HIST, HIGH, MCOD,  KMU, SI, MED_KINDE, SI_CHILD, KMU_CHILD, ID_VISIT, DLIT) values (25, '-1', '490012', 136, 60448.52, 1, 60448.52, 136, 0, 6.3);</v>
      </c>
    </row>
    <row r="66" spans="4:13" hidden="1" x14ac:dyDescent="0.2">
      <c r="D66" s="103">
        <f>'РАЗДЕЛ 2 (стац.)'!A106</f>
        <v>1</v>
      </c>
      <c r="E66" s="103">
        <f>'РАЗДЕЛ 2 (стац.)'!B106</f>
        <v>0</v>
      </c>
      <c r="F66" s="103">
        <f>'РАЗДЕЛ 2 (стац.)'!C106</f>
        <v>55</v>
      </c>
      <c r="G66" s="101">
        <f>'РАЗДЕЛ 2 (стац.)'!D106</f>
        <v>230865.51</v>
      </c>
      <c r="H66" s="103">
        <f>'РАЗДЕЛ 2 (стац.)'!E106</f>
        <v>55</v>
      </c>
      <c r="I66" s="103">
        <f>'РАЗДЕЛ 2 (стац.)'!F106</f>
        <v>490012</v>
      </c>
      <c r="J66" s="105">
        <f>'РАЗДЕЛ 2 (стац.)'!G106</f>
        <v>12.1</v>
      </c>
      <c r="L66" s="104" t="s">
        <v>189</v>
      </c>
      <c r="M66" s="102" t="str">
        <f t="shared" ref="M66:M67" si="8">CONCATENATE(L66,"'",I66,"', ",F66,", ",G66,", ",D66,", ",G66,", ",H66,", ",E66,", ",J66,");")</f>
        <v>insert into DTARIFLPU (DIC_HIST, HIGH, MCOD,  KMU, SI, MED_KINDE, SI_CHILD, KMU_CHILD, ID_VISIT, DLIT) values (25, '-1', '490012', 55, 230865.51, 1, 230865.51, 55, 0, 12.1);</v>
      </c>
    </row>
    <row r="67" spans="4:13" hidden="1" x14ac:dyDescent="0.2">
      <c r="D67" s="103">
        <f>'РАЗДЕЛ 3 (дневные)'!A122</f>
        <v>3</v>
      </c>
      <c r="E67" s="103">
        <f>'РАЗДЕЛ 3 (дневные)'!B122</f>
        <v>0</v>
      </c>
      <c r="F67" s="103">
        <f>'РАЗДЕЛ 3 (дневные)'!C122</f>
        <v>136</v>
      </c>
      <c r="G67" s="101">
        <f>'РАЗДЕЛ 3 (дневные)'!D122</f>
        <v>35224.079999999994</v>
      </c>
      <c r="H67" s="103">
        <f>'РАЗДЕЛ 3 (дневные)'!E122</f>
        <v>136</v>
      </c>
      <c r="I67" s="103">
        <f>'РАЗДЕЛ 3 (дневные)'!F122</f>
        <v>490012</v>
      </c>
      <c r="J67" s="105">
        <f>'РАЗДЕЛ 3 (дневные)'!G122</f>
        <v>7</v>
      </c>
      <c r="L67" s="104" t="s">
        <v>189</v>
      </c>
      <c r="M67" s="102" t="str">
        <f t="shared" si="8"/>
        <v>insert into DTARIFLPU (DIC_HIST, HIGH, MCOD,  KMU, SI, MED_KINDE, SI_CHILD, KMU_CHILD, ID_VISIT, DLIT) values (25, '-1', '490012', 136, 35224.08, 3, 35224.08, 136, 0, 7);</v>
      </c>
    </row>
    <row r="68" spans="4:13" hidden="1" x14ac:dyDescent="0.2">
      <c r="D68" s="103">
        <f>'РАЗДЕЛ 1 (амб.)'!A63</f>
        <v>2</v>
      </c>
      <c r="E68" s="103">
        <f>'РАЗДЕЛ 1 (амб.)'!B63</f>
        <v>3</v>
      </c>
      <c r="F68" s="103">
        <f>'РАЗДЕЛ 1 (амб.)'!C63</f>
        <v>97</v>
      </c>
      <c r="G68" s="101">
        <f>'РАЗДЕЛ 1 (амб.)'!D63</f>
        <v>780.77</v>
      </c>
      <c r="H68" s="103">
        <f>'РАЗДЕЛ 1 (амб.)'!E63</f>
        <v>97</v>
      </c>
      <c r="I68" s="103">
        <f>'РАЗДЕЛ 1 (амб.)'!F63</f>
        <v>490002</v>
      </c>
      <c r="J68" s="105" t="s">
        <v>186</v>
      </c>
      <c r="L68" s="104" t="s">
        <v>189</v>
      </c>
      <c r="M68" s="102" t="str">
        <f t="shared" ref="M68:M91" si="9">CONCATENATE(L68,"'",I68,"', ",F68,", ",G68,", ",D68,", ",G68,", ",H68,", ",E68,", ",J68,");")</f>
        <v>insert into DTARIFLPU (DIC_HIST, HIGH, MCOD,  KMU, SI, MED_KINDE, SI_CHILD, KMU_CHILD, ID_VISIT, DLIT) values (25, '-1', '490002', 97, 780.77, 2, 780.77, 97, 3, NULL);</v>
      </c>
    </row>
    <row r="69" spans="4:13" hidden="1" x14ac:dyDescent="0.2">
      <c r="D69" s="103">
        <f>'РАЗДЕЛ 1 (амб.)'!A64</f>
        <v>2</v>
      </c>
      <c r="E69" s="103">
        <f>'РАЗДЕЛ 1 (амб.)'!B64</f>
        <v>3</v>
      </c>
      <c r="F69" s="103">
        <f>'РАЗДЕЛ 1 (амб.)'!C64</f>
        <v>112</v>
      </c>
      <c r="G69" s="101">
        <f>'РАЗДЕЛ 1 (амб.)'!D64</f>
        <v>831.79000000000008</v>
      </c>
      <c r="H69" s="103">
        <f>'РАЗДЕЛ 1 (амб.)'!E64</f>
        <v>112</v>
      </c>
      <c r="I69" s="103">
        <f>'РАЗДЕЛ 1 (амб.)'!F64</f>
        <v>490002</v>
      </c>
      <c r="J69" s="105" t="s">
        <v>186</v>
      </c>
      <c r="L69" s="104" t="s">
        <v>189</v>
      </c>
      <c r="M69" s="102" t="str">
        <f t="shared" si="9"/>
        <v>insert into DTARIFLPU (DIC_HIST, HIGH, MCOD,  KMU, SI, MED_KINDE, SI_CHILD, KMU_CHILD, ID_VISIT, DLIT) values (25, '-1', '490002', 112, 831.79, 2, 831.79, 112, 3, NULL);</v>
      </c>
    </row>
    <row r="70" spans="4:13" hidden="1" x14ac:dyDescent="0.2">
      <c r="D70" s="103">
        <f>'РАЗДЕЛ 1 (амб.)'!A65</f>
        <v>2</v>
      </c>
      <c r="E70" s="103">
        <f>'РАЗДЕЛ 1 (амб.)'!B65</f>
        <v>3</v>
      </c>
      <c r="F70" s="103">
        <f>'РАЗДЕЛ 1 (амб.)'!C65</f>
        <v>162</v>
      </c>
      <c r="G70" s="101">
        <f>'РАЗДЕЛ 1 (амб.)'!D65</f>
        <v>648.24</v>
      </c>
      <c r="H70" s="103">
        <f>'РАЗДЕЛ 1 (амб.)'!E65</f>
        <v>162</v>
      </c>
      <c r="I70" s="103">
        <f>'РАЗДЕЛ 1 (амб.)'!F65</f>
        <v>490002</v>
      </c>
      <c r="J70" s="105" t="s">
        <v>186</v>
      </c>
      <c r="L70" s="104" t="s">
        <v>189</v>
      </c>
      <c r="M70" s="102" t="str">
        <f t="shared" si="9"/>
        <v>insert into DTARIFLPU (DIC_HIST, HIGH, MCOD,  KMU, SI, MED_KINDE, SI_CHILD, KMU_CHILD, ID_VISIT, DLIT) values (25, '-1', '490002', 162, 648.24, 2, 648.24, 162, 3, NULL);</v>
      </c>
    </row>
    <row r="71" spans="4:13" hidden="1" x14ac:dyDescent="0.2">
      <c r="D71" s="103">
        <f>'РАЗДЕЛ 1 (амб.)'!A66</f>
        <v>2</v>
      </c>
      <c r="E71" s="103">
        <f>'РАЗДЕЛ 1 (амб.)'!B66</f>
        <v>3</v>
      </c>
      <c r="F71" s="103">
        <f>'РАЗДЕЛ 1 (амб.)'!C66</f>
        <v>65</v>
      </c>
      <c r="G71" s="101">
        <f>'РАЗДЕЛ 1 (амб.)'!D66</f>
        <v>555.68000000000006</v>
      </c>
      <c r="H71" s="103">
        <f>'РАЗДЕЛ 1 (амб.)'!E66</f>
        <v>65</v>
      </c>
      <c r="I71" s="103">
        <f>'РАЗДЕЛ 1 (амб.)'!F66</f>
        <v>490002</v>
      </c>
      <c r="J71" s="105" t="s">
        <v>186</v>
      </c>
      <c r="L71" s="104" t="s">
        <v>189</v>
      </c>
      <c r="M71" s="102" t="str">
        <f t="shared" si="9"/>
        <v>insert into DTARIFLPU (DIC_HIST, HIGH, MCOD,  KMU, SI, MED_KINDE, SI_CHILD, KMU_CHILD, ID_VISIT, DLIT) values (25, '-1', '490002', 65, 555.68, 2, 555.68, 65, 3, NULL);</v>
      </c>
    </row>
    <row r="72" spans="4:13" hidden="1" x14ac:dyDescent="0.2">
      <c r="D72" s="103">
        <f>'РАЗДЕЛ 1 (амб.)'!A67</f>
        <v>2</v>
      </c>
      <c r="E72" s="103">
        <f>'РАЗДЕЛ 1 (амб.)'!B67</f>
        <v>3</v>
      </c>
      <c r="F72" s="103">
        <f>'РАЗДЕЛ 1 (амб.)'!C67</f>
        <v>53</v>
      </c>
      <c r="G72" s="101">
        <f>'РАЗДЕЛ 1 (амб.)'!D67</f>
        <v>926.2399999999999</v>
      </c>
      <c r="H72" s="103">
        <f>'РАЗДЕЛ 1 (амб.)'!E67</f>
        <v>53</v>
      </c>
      <c r="I72" s="103">
        <f>'РАЗДЕЛ 1 (амб.)'!F67</f>
        <v>490002</v>
      </c>
      <c r="J72" s="105" t="s">
        <v>186</v>
      </c>
      <c r="L72" s="104" t="s">
        <v>189</v>
      </c>
      <c r="M72" s="102" t="str">
        <f t="shared" si="9"/>
        <v>insert into DTARIFLPU (DIC_HIST, HIGH, MCOD,  KMU, SI, MED_KINDE, SI_CHILD, KMU_CHILD, ID_VISIT, DLIT) values (25, '-1', '490002', 53, 926.24, 2, 926.24, 53, 3, NULL);</v>
      </c>
    </row>
    <row r="73" spans="4:13" hidden="1" x14ac:dyDescent="0.2">
      <c r="D73" s="103">
        <f>'РАЗДЕЛ 1 (амб.)'!A68</f>
        <v>2</v>
      </c>
      <c r="E73" s="103">
        <f>'РАЗДЕЛ 1 (амб.)'!B68</f>
        <v>3</v>
      </c>
      <c r="F73" s="103">
        <f>'РАЗДЕЛ 1 (амб.)'!C68</f>
        <v>136</v>
      </c>
      <c r="G73" s="101">
        <f>'РАЗДЕЛ 1 (амб.)'!D68</f>
        <v>1089.9100000000001</v>
      </c>
      <c r="H73" s="103">
        <f>'РАЗДЕЛ 1 (амб.)'!E68</f>
        <v>136</v>
      </c>
      <c r="I73" s="103">
        <f>'РАЗДЕЛ 1 (амб.)'!F68</f>
        <v>490002</v>
      </c>
      <c r="J73" s="105" t="s">
        <v>186</v>
      </c>
      <c r="L73" s="104" t="s">
        <v>189</v>
      </c>
      <c r="M73" s="102" t="str">
        <f t="shared" si="9"/>
        <v>insert into DTARIFLPU (DIC_HIST, HIGH, MCOD,  KMU, SI, MED_KINDE, SI_CHILD, KMU_CHILD, ID_VISIT, DLIT) values (25, '-1', '490002', 136, 1089.91, 2, 1089.91, 136, 3, NULL);</v>
      </c>
    </row>
    <row r="74" spans="4:13" hidden="1" x14ac:dyDescent="0.2">
      <c r="D74" s="103">
        <f>'РАЗДЕЛ 1 (амб.)'!A69</f>
        <v>2</v>
      </c>
      <c r="E74" s="103">
        <f>'РАЗДЕЛ 1 (амб.)'!B69</f>
        <v>3</v>
      </c>
      <c r="F74" s="103">
        <f>'РАЗДЕЛ 1 (амб.)'!C69</f>
        <v>16</v>
      </c>
      <c r="G74" s="101">
        <f>'РАЗДЕЛ 1 (амб.)'!D69</f>
        <v>670.68999999999994</v>
      </c>
      <c r="H74" s="103">
        <f>'РАЗДЕЛ 1 (амб.)'!E69</f>
        <v>16</v>
      </c>
      <c r="I74" s="103">
        <f>'РАЗДЕЛ 1 (амб.)'!F69</f>
        <v>490002</v>
      </c>
      <c r="J74" s="105" t="s">
        <v>186</v>
      </c>
      <c r="L74" s="104" t="s">
        <v>189</v>
      </c>
      <c r="M74" s="102" t="str">
        <f t="shared" si="9"/>
        <v>insert into DTARIFLPU (DIC_HIST, HIGH, MCOD,  KMU, SI, MED_KINDE, SI_CHILD, KMU_CHILD, ID_VISIT, DLIT) values (25, '-1', '490002', 16, 670.69, 2, 670.69, 16, 3, NULL);</v>
      </c>
    </row>
    <row r="75" spans="4:13" hidden="1" x14ac:dyDescent="0.2">
      <c r="D75" s="103">
        <f>'РАЗДЕЛ 1 (амб.)'!A81</f>
        <v>2</v>
      </c>
      <c r="E75" s="103">
        <f>'РАЗДЕЛ 1 (амб.)'!B81</f>
        <v>3</v>
      </c>
      <c r="F75" s="103">
        <f>'РАЗДЕЛ 1 (амб.)'!C81</f>
        <v>85</v>
      </c>
      <c r="G75" s="101">
        <f>'РАЗДЕЛ 1 (амб.)'!D81</f>
        <v>299</v>
      </c>
      <c r="H75" s="103">
        <f>'РАЗДЕЛ 1 (амб.)'!E81</f>
        <v>85</v>
      </c>
      <c r="I75" s="103">
        <f>'РАЗДЕЛ 1 (амб.)'!F81</f>
        <v>490002</v>
      </c>
      <c r="J75" s="105" t="s">
        <v>186</v>
      </c>
      <c r="L75" s="104" t="s">
        <v>189</v>
      </c>
      <c r="M75" s="102" t="str">
        <f t="shared" si="9"/>
        <v>insert into DTARIFLPU (DIC_HIST, HIGH, MCOD,  KMU, SI, MED_KINDE, SI_CHILD, KMU_CHILD, ID_VISIT, DLIT) values (25, '-1', '490002', 85, 299, 2, 299, 85, 3, NULL);</v>
      </c>
    </row>
    <row r="76" spans="4:13" hidden="1" x14ac:dyDescent="0.2">
      <c r="D76" s="103">
        <f>'РАЗДЕЛ 1 (амб.)'!A477</f>
        <v>2</v>
      </c>
      <c r="E76" s="103">
        <f>'РАЗДЕЛ 1 (амб.)'!B477</f>
        <v>3</v>
      </c>
      <c r="F76" s="103">
        <f>'РАЗДЕЛ 1 (амб.)'!C477</f>
        <v>996</v>
      </c>
      <c r="G76" s="101">
        <f>'РАЗДЕЛ 1 (амб.)'!D477</f>
        <v>378.62000000000006</v>
      </c>
      <c r="H76" s="103">
        <f>'РАЗДЕЛ 1 (амб.)'!E477</f>
        <v>996</v>
      </c>
      <c r="I76" s="103">
        <f>I75</f>
        <v>490002</v>
      </c>
      <c r="J76" s="105" t="str">
        <f>J75</f>
        <v>NULL</v>
      </c>
      <c r="L76" s="104" t="s">
        <v>189</v>
      </c>
      <c r="M76" s="102" t="str">
        <f t="shared" si="9"/>
        <v>insert into DTARIFLPU (DIC_HIST, HIGH, MCOD,  KMU, SI, MED_KINDE, SI_CHILD, KMU_CHILD, ID_VISIT, DLIT) values (25, '-1', '490002', 996, 378.62, 2, 378.62, 996, 3, NULL);</v>
      </c>
    </row>
    <row r="77" spans="4:13" hidden="1" x14ac:dyDescent="0.2">
      <c r="D77" s="103">
        <f>'РАЗДЕЛ 1 (амб.)'!A478</f>
        <v>2</v>
      </c>
      <c r="E77" s="103">
        <f>'РАЗДЕЛ 1 (амб.)'!B478</f>
        <v>3</v>
      </c>
      <c r="F77" s="103">
        <f>'РАЗДЕЛ 1 (амб.)'!C478</f>
        <v>997</v>
      </c>
      <c r="G77" s="101">
        <f>'РАЗДЕЛ 1 (амб.)'!D478</f>
        <v>886.18</v>
      </c>
      <c r="H77" s="103">
        <f>'РАЗДЕЛ 1 (амб.)'!E478</f>
        <v>997</v>
      </c>
      <c r="I77" s="103">
        <f>I76</f>
        <v>490002</v>
      </c>
      <c r="J77" s="105" t="str">
        <f>J76</f>
        <v>NULL</v>
      </c>
      <c r="L77" s="104" t="s">
        <v>189</v>
      </c>
      <c r="M77" s="102" t="str">
        <f t="shared" si="9"/>
        <v>insert into DTARIFLPU (DIC_HIST, HIGH, MCOD,  KMU, SI, MED_KINDE, SI_CHILD, KMU_CHILD, ID_VISIT, DLIT) values (25, '-1', '490002', 997, 886.18, 2, 886.18, 997, 3, NULL);</v>
      </c>
    </row>
    <row r="78" spans="4:13" hidden="1" x14ac:dyDescent="0.2">
      <c r="D78" s="103">
        <f>'РАЗДЕЛ 1 (амб.)'!A71</f>
        <v>2</v>
      </c>
      <c r="E78" s="103">
        <f>'РАЗДЕЛ 1 (амб.)'!B71</f>
        <v>1</v>
      </c>
      <c r="F78" s="103">
        <f>'РАЗДЕЛ 1 (амб.)'!C71</f>
        <v>97</v>
      </c>
      <c r="G78" s="101">
        <f>'РАЗДЕЛ 1 (амб.)'!D71</f>
        <v>2264.21</v>
      </c>
      <c r="H78" s="103">
        <f>'РАЗДЕЛ 1 (амб.)'!E71</f>
        <v>97</v>
      </c>
      <c r="I78" s="103">
        <f>'РАЗДЕЛ 1 (амб.)'!F71</f>
        <v>490002</v>
      </c>
      <c r="J78" s="105" t="s">
        <v>186</v>
      </c>
      <c r="L78" s="104" t="s">
        <v>189</v>
      </c>
      <c r="M78" s="102" t="str">
        <f t="shared" si="9"/>
        <v>insert into DTARIFLPU (DIC_HIST, HIGH, MCOD,  KMU, SI, MED_KINDE, SI_CHILD, KMU_CHILD, ID_VISIT, DLIT) values (25, '-1', '490002', 97, 2264.21, 2, 2264.21, 97, 1, NULL);</v>
      </c>
    </row>
    <row r="79" spans="4:13" hidden="1" x14ac:dyDescent="0.2">
      <c r="D79" s="103">
        <f>'РАЗДЕЛ 1 (амб.)'!A72</f>
        <v>2</v>
      </c>
      <c r="E79" s="103">
        <f>'РАЗДЕЛ 1 (амб.)'!B72</f>
        <v>1</v>
      </c>
      <c r="F79" s="103">
        <f>'РАЗДЕЛ 1 (амб.)'!C72</f>
        <v>112</v>
      </c>
      <c r="G79" s="101">
        <f>'РАЗДЕЛ 1 (амб.)'!D72</f>
        <v>2412.17</v>
      </c>
      <c r="H79" s="103">
        <f>'РАЗДЕЛ 1 (амб.)'!E72</f>
        <v>112</v>
      </c>
      <c r="I79" s="103">
        <f>'РАЗДЕЛ 1 (амб.)'!F72</f>
        <v>490002</v>
      </c>
      <c r="J79" s="105" t="s">
        <v>186</v>
      </c>
      <c r="L79" s="104" t="s">
        <v>189</v>
      </c>
      <c r="M79" s="102" t="str">
        <f t="shared" si="9"/>
        <v>insert into DTARIFLPU (DIC_HIST, HIGH, MCOD,  KMU, SI, MED_KINDE, SI_CHILD, KMU_CHILD, ID_VISIT, DLIT) values (25, '-1', '490002', 112, 2412.17, 2, 2412.17, 112, 1, NULL);</v>
      </c>
    </row>
    <row r="80" spans="4:13" hidden="1" x14ac:dyDescent="0.2">
      <c r="D80" s="103">
        <f>'РАЗДЕЛ 1 (амб.)'!A73</f>
        <v>2</v>
      </c>
      <c r="E80" s="103">
        <f>'РАЗДЕЛ 1 (амб.)'!B73</f>
        <v>1</v>
      </c>
      <c r="F80" s="103">
        <f>'РАЗДЕЛ 1 (амб.)'!C73</f>
        <v>162</v>
      </c>
      <c r="G80" s="101">
        <f>'РАЗДЕЛ 1 (амб.)'!D73</f>
        <v>1879.9</v>
      </c>
      <c r="H80" s="103">
        <f>'РАЗДЕЛ 1 (амб.)'!E73</f>
        <v>162</v>
      </c>
      <c r="I80" s="103">
        <f>'РАЗДЕЛ 1 (амб.)'!F73</f>
        <v>490002</v>
      </c>
      <c r="J80" s="105" t="s">
        <v>186</v>
      </c>
      <c r="L80" s="104" t="s">
        <v>189</v>
      </c>
      <c r="M80" s="102" t="str">
        <f t="shared" si="9"/>
        <v>insert into DTARIFLPU (DIC_HIST, HIGH, MCOD,  KMU, SI, MED_KINDE, SI_CHILD, KMU_CHILD, ID_VISIT, DLIT) values (25, '-1', '490002', 162, 1879.9, 2, 1879.9, 162, 1, NULL);</v>
      </c>
    </row>
    <row r="81" spans="4:13" hidden="1" x14ac:dyDescent="0.2">
      <c r="D81" s="103">
        <f>'РАЗДЕЛ 1 (амб.)'!A74</f>
        <v>2</v>
      </c>
      <c r="E81" s="103">
        <f>'РАЗДЕЛ 1 (амб.)'!B74</f>
        <v>1</v>
      </c>
      <c r="F81" s="103">
        <f>'РАЗДЕЛ 1 (амб.)'!C74</f>
        <v>65</v>
      </c>
      <c r="G81" s="101">
        <f>'РАЗДЕЛ 1 (амб.)'!D74</f>
        <v>1611.47</v>
      </c>
      <c r="H81" s="103">
        <f>'РАЗДЕЛ 1 (амб.)'!E74</f>
        <v>65</v>
      </c>
      <c r="I81" s="103">
        <f>'РАЗДЕЛ 1 (амб.)'!F74</f>
        <v>490002</v>
      </c>
      <c r="J81" s="105" t="s">
        <v>186</v>
      </c>
      <c r="L81" s="104" t="s">
        <v>189</v>
      </c>
      <c r="M81" s="102" t="str">
        <f t="shared" si="9"/>
        <v>insert into DTARIFLPU (DIC_HIST, HIGH, MCOD,  KMU, SI, MED_KINDE, SI_CHILD, KMU_CHILD, ID_VISIT, DLIT) values (25, '-1', '490002', 65, 1611.47, 2, 1611.47, 65, 1, NULL);</v>
      </c>
    </row>
    <row r="82" spans="4:13" hidden="1" x14ac:dyDescent="0.2">
      <c r="D82" s="103">
        <f>'РАЗДЕЛ 1 (амб.)'!A75</f>
        <v>2</v>
      </c>
      <c r="E82" s="103">
        <f>'РАЗДЕЛ 1 (амб.)'!B75</f>
        <v>1</v>
      </c>
      <c r="F82" s="103">
        <f>'РАЗДЕЛ 1 (амб.)'!C75</f>
        <v>53</v>
      </c>
      <c r="G82" s="101">
        <f>'РАЗДЕЛ 1 (амб.)'!D75</f>
        <v>2686.14</v>
      </c>
      <c r="H82" s="103">
        <f>'РАЗДЕЛ 1 (амб.)'!E75</f>
        <v>53</v>
      </c>
      <c r="I82" s="103">
        <f>'РАЗДЕЛ 1 (амб.)'!F75</f>
        <v>490002</v>
      </c>
      <c r="J82" s="105" t="s">
        <v>186</v>
      </c>
      <c r="L82" s="104" t="s">
        <v>189</v>
      </c>
      <c r="M82" s="102" t="str">
        <f t="shared" si="9"/>
        <v>insert into DTARIFLPU (DIC_HIST, HIGH, MCOD,  KMU, SI, MED_KINDE, SI_CHILD, KMU_CHILD, ID_VISIT, DLIT) values (25, '-1', '490002', 53, 2686.14, 2, 2686.14, 53, 1, NULL);</v>
      </c>
    </row>
    <row r="83" spans="4:13" hidden="1" x14ac:dyDescent="0.2">
      <c r="D83" s="103">
        <f>'РАЗДЕЛ 1 (амб.)'!A76</f>
        <v>2</v>
      </c>
      <c r="E83" s="103">
        <f>'РАЗДЕЛ 1 (амб.)'!B76</f>
        <v>1</v>
      </c>
      <c r="F83" s="103">
        <f>'РАЗДЕЛ 1 (амб.)'!C76</f>
        <v>136</v>
      </c>
      <c r="G83" s="101">
        <f>'РАЗДЕЛ 1 (амб.)'!D76</f>
        <v>3160.77</v>
      </c>
      <c r="H83" s="103">
        <f>'РАЗДЕЛ 1 (амб.)'!E76</f>
        <v>136</v>
      </c>
      <c r="I83" s="103">
        <f>'РАЗДЕЛ 1 (амб.)'!F76</f>
        <v>490002</v>
      </c>
      <c r="J83" s="105" t="s">
        <v>186</v>
      </c>
      <c r="L83" s="104" t="s">
        <v>189</v>
      </c>
      <c r="M83" s="102" t="str">
        <f t="shared" si="9"/>
        <v>insert into DTARIFLPU (DIC_HIST, HIGH, MCOD,  KMU, SI, MED_KINDE, SI_CHILD, KMU_CHILD, ID_VISIT, DLIT) values (25, '-1', '490002', 136, 3160.77, 2, 3160.77, 136, 1, NULL);</v>
      </c>
    </row>
    <row r="84" spans="4:13" hidden="1" x14ac:dyDescent="0.2">
      <c r="D84" s="103">
        <f>'РАЗДЕЛ 1 (амб.)'!A77</f>
        <v>2</v>
      </c>
      <c r="E84" s="103">
        <f>'РАЗДЕЛ 1 (амб.)'!B77</f>
        <v>1</v>
      </c>
      <c r="F84" s="103">
        <f>'РАЗДЕЛ 1 (амб.)'!C77</f>
        <v>16</v>
      </c>
      <c r="G84" s="101">
        <f>'РАЗДЕЛ 1 (амб.)'!D77</f>
        <v>1944.9899999999998</v>
      </c>
      <c r="H84" s="103">
        <f>'РАЗДЕЛ 1 (амб.)'!E77</f>
        <v>16</v>
      </c>
      <c r="I84" s="103">
        <f>'РАЗДЕЛ 1 (амб.)'!F77</f>
        <v>490002</v>
      </c>
      <c r="J84" s="105" t="s">
        <v>186</v>
      </c>
      <c r="L84" s="104" t="s">
        <v>189</v>
      </c>
      <c r="M84" s="102" t="str">
        <f t="shared" si="9"/>
        <v>insert into DTARIFLPU (DIC_HIST, HIGH, MCOD,  KMU, SI, MED_KINDE, SI_CHILD, KMU_CHILD, ID_VISIT, DLIT) values (25, '-1', '490002', 16, 1944.99, 2, 1944.99, 16, 1, NULL);</v>
      </c>
    </row>
    <row r="85" spans="4:13" hidden="1" x14ac:dyDescent="0.2">
      <c r="D85" s="103">
        <f>'РАЗДЕЛ 1 (амб.)'!A79</f>
        <v>2</v>
      </c>
      <c r="E85" s="103">
        <f>'РАЗДЕЛ 1 (амб.)'!B79</f>
        <v>2</v>
      </c>
      <c r="F85" s="103">
        <f t="shared" ref="F85:F91" si="10">F68</f>
        <v>97</v>
      </c>
      <c r="G85" s="101">
        <f>'РАЗДЕЛ 1 (амб.)'!D79</f>
        <v>1160.43</v>
      </c>
      <c r="H85" s="103">
        <f t="shared" ref="H85:H91" si="11">H68</f>
        <v>97</v>
      </c>
      <c r="I85" s="103">
        <f>'РАЗДЕЛ 1 (амб.)'!F79</f>
        <v>490002</v>
      </c>
      <c r="J85" s="105" t="s">
        <v>186</v>
      </c>
      <c r="L85" s="104" t="s">
        <v>189</v>
      </c>
      <c r="M85" s="102" t="str">
        <f t="shared" si="9"/>
        <v>insert into DTARIFLPU (DIC_HIST, HIGH, MCOD,  KMU, SI, MED_KINDE, SI_CHILD, KMU_CHILD, ID_VISIT, DLIT) values (25, '-1', '490002', 97, 1160.43, 2, 1160.43, 97, 2, NULL);</v>
      </c>
    </row>
    <row r="86" spans="4:13" hidden="1" x14ac:dyDescent="0.2">
      <c r="D86" s="103">
        <f>D85</f>
        <v>2</v>
      </c>
      <c r="E86" s="103">
        <f>E85</f>
        <v>2</v>
      </c>
      <c r="F86" s="103">
        <f t="shared" si="10"/>
        <v>112</v>
      </c>
      <c r="G86" s="101">
        <f>G85</f>
        <v>1160.43</v>
      </c>
      <c r="H86" s="103">
        <f t="shared" si="11"/>
        <v>112</v>
      </c>
      <c r="I86" s="103">
        <f>I85</f>
        <v>490002</v>
      </c>
      <c r="J86" s="105" t="s">
        <v>186</v>
      </c>
      <c r="L86" s="104" t="s">
        <v>189</v>
      </c>
      <c r="M86" s="102" t="str">
        <f t="shared" si="9"/>
        <v>insert into DTARIFLPU (DIC_HIST, HIGH, MCOD,  KMU, SI, MED_KINDE, SI_CHILD, KMU_CHILD, ID_VISIT, DLIT) values (25, '-1', '490002', 112, 1160.43, 2, 1160.43, 112, 2, NULL);</v>
      </c>
    </row>
    <row r="87" spans="4:13" hidden="1" x14ac:dyDescent="0.2">
      <c r="D87" s="103">
        <f t="shared" ref="D87:D91" si="12">D86</f>
        <v>2</v>
      </c>
      <c r="E87" s="103">
        <f t="shared" ref="E87:E91" si="13">E86</f>
        <v>2</v>
      </c>
      <c r="F87" s="103">
        <f t="shared" si="10"/>
        <v>162</v>
      </c>
      <c r="G87" s="101">
        <f t="shared" ref="G87:G91" si="14">G86</f>
        <v>1160.43</v>
      </c>
      <c r="H87" s="103">
        <f t="shared" si="11"/>
        <v>162</v>
      </c>
      <c r="I87" s="103">
        <f t="shared" ref="I87:I91" si="15">I86</f>
        <v>490002</v>
      </c>
      <c r="J87" s="105" t="s">
        <v>186</v>
      </c>
      <c r="L87" s="104" t="s">
        <v>189</v>
      </c>
      <c r="M87" s="102" t="str">
        <f t="shared" si="9"/>
        <v>insert into DTARIFLPU (DIC_HIST, HIGH, MCOD,  KMU, SI, MED_KINDE, SI_CHILD, KMU_CHILD, ID_VISIT, DLIT) values (25, '-1', '490002', 162, 1160.43, 2, 1160.43, 162, 2, NULL);</v>
      </c>
    </row>
    <row r="88" spans="4:13" hidden="1" x14ac:dyDescent="0.2">
      <c r="D88" s="103">
        <f t="shared" si="12"/>
        <v>2</v>
      </c>
      <c r="E88" s="103">
        <f t="shared" si="13"/>
        <v>2</v>
      </c>
      <c r="F88" s="103">
        <f t="shared" si="10"/>
        <v>65</v>
      </c>
      <c r="G88" s="101">
        <f t="shared" si="14"/>
        <v>1160.43</v>
      </c>
      <c r="H88" s="103">
        <f t="shared" si="11"/>
        <v>65</v>
      </c>
      <c r="I88" s="103">
        <f t="shared" si="15"/>
        <v>490002</v>
      </c>
      <c r="J88" s="105" t="s">
        <v>186</v>
      </c>
      <c r="L88" s="104" t="s">
        <v>189</v>
      </c>
      <c r="M88" s="102" t="str">
        <f t="shared" si="9"/>
        <v>insert into DTARIFLPU (DIC_HIST, HIGH, MCOD,  KMU, SI, MED_KINDE, SI_CHILD, KMU_CHILD, ID_VISIT, DLIT) values (25, '-1', '490002', 65, 1160.43, 2, 1160.43, 65, 2, NULL);</v>
      </c>
    </row>
    <row r="89" spans="4:13" hidden="1" x14ac:dyDescent="0.2">
      <c r="D89" s="103">
        <f t="shared" si="12"/>
        <v>2</v>
      </c>
      <c r="E89" s="103">
        <f t="shared" si="13"/>
        <v>2</v>
      </c>
      <c r="F89" s="103">
        <f t="shared" si="10"/>
        <v>53</v>
      </c>
      <c r="G89" s="101">
        <f t="shared" si="14"/>
        <v>1160.43</v>
      </c>
      <c r="H89" s="103">
        <f t="shared" si="11"/>
        <v>53</v>
      </c>
      <c r="I89" s="103">
        <f t="shared" si="15"/>
        <v>490002</v>
      </c>
      <c r="J89" s="105" t="s">
        <v>186</v>
      </c>
      <c r="L89" s="104" t="s">
        <v>189</v>
      </c>
      <c r="M89" s="102" t="str">
        <f t="shared" si="9"/>
        <v>insert into DTARIFLPU (DIC_HIST, HIGH, MCOD,  KMU, SI, MED_KINDE, SI_CHILD, KMU_CHILD, ID_VISIT, DLIT) values (25, '-1', '490002', 53, 1160.43, 2, 1160.43, 53, 2, NULL);</v>
      </c>
    </row>
    <row r="90" spans="4:13" hidden="1" x14ac:dyDescent="0.2">
      <c r="D90" s="103">
        <f t="shared" si="12"/>
        <v>2</v>
      </c>
      <c r="E90" s="103">
        <f t="shared" si="13"/>
        <v>2</v>
      </c>
      <c r="F90" s="103">
        <f t="shared" si="10"/>
        <v>136</v>
      </c>
      <c r="G90" s="101">
        <f t="shared" si="14"/>
        <v>1160.43</v>
      </c>
      <c r="H90" s="103">
        <f t="shared" si="11"/>
        <v>136</v>
      </c>
      <c r="I90" s="103">
        <f t="shared" si="15"/>
        <v>490002</v>
      </c>
      <c r="J90" s="105" t="s">
        <v>186</v>
      </c>
      <c r="L90" s="104" t="s">
        <v>189</v>
      </c>
      <c r="M90" s="102" t="str">
        <f t="shared" si="9"/>
        <v>insert into DTARIFLPU (DIC_HIST, HIGH, MCOD,  KMU, SI, MED_KINDE, SI_CHILD, KMU_CHILD, ID_VISIT, DLIT) values (25, '-1', '490002', 136, 1160.43, 2, 1160.43, 136, 2, NULL);</v>
      </c>
    </row>
    <row r="91" spans="4:13" hidden="1" x14ac:dyDescent="0.2">
      <c r="D91" s="103">
        <f t="shared" si="12"/>
        <v>2</v>
      </c>
      <c r="E91" s="103">
        <f t="shared" si="13"/>
        <v>2</v>
      </c>
      <c r="F91" s="103">
        <f t="shared" si="10"/>
        <v>16</v>
      </c>
      <c r="G91" s="101">
        <f t="shared" si="14"/>
        <v>1160.43</v>
      </c>
      <c r="H91" s="103">
        <f t="shared" si="11"/>
        <v>16</v>
      </c>
      <c r="I91" s="103">
        <f t="shared" si="15"/>
        <v>490002</v>
      </c>
      <c r="J91" s="105" t="s">
        <v>186</v>
      </c>
      <c r="L91" s="104" t="s">
        <v>189</v>
      </c>
      <c r="M91" s="102" t="str">
        <f t="shared" si="9"/>
        <v>insert into DTARIFLPU (DIC_HIST, HIGH, MCOD,  KMU, SI, MED_KINDE, SI_CHILD, KMU_CHILD, ID_VISIT, DLIT) values (25, '-1', '490002', 16, 1160.43, 2, 1160.43, 16, 2, NULL);</v>
      </c>
    </row>
    <row r="92" spans="4:13" hidden="1" x14ac:dyDescent="0.2">
      <c r="D92" s="103">
        <f>'РАЗДЕЛ 2 (стац.)'!A8</f>
        <v>1</v>
      </c>
      <c r="E92" s="103">
        <f>'РАЗДЕЛ 2 (стац.)'!B8</f>
        <v>0</v>
      </c>
      <c r="F92" s="103">
        <f>'РАЗДЕЛ 2 (стац.)'!C8</f>
        <v>97</v>
      </c>
      <c r="G92" s="101">
        <f>'РАЗДЕЛ 2 (стац.)'!D8</f>
        <v>49982.960000000006</v>
      </c>
      <c r="H92" s="103">
        <f>'РАЗДЕЛ 2 (стац.)'!E8</f>
        <v>97</v>
      </c>
      <c r="I92" s="103">
        <f>'РАЗДЕЛ 2 (стац.)'!F8</f>
        <v>490002</v>
      </c>
      <c r="J92" s="105">
        <f>'РАЗДЕЛ 2 (стац.)'!G8</f>
        <v>10.1</v>
      </c>
      <c r="L92" s="104" t="s">
        <v>189</v>
      </c>
      <c r="M92" s="102" t="str">
        <f t="shared" ref="M92" si="16">CONCATENATE(L92,"'",I92,"', ",F92,", ",G92,", ",D92,", ",G92,", ",H92,", ",E92,", ",J92,");")</f>
        <v>insert into DTARIFLPU (DIC_HIST, HIGH, MCOD,  KMU, SI, MED_KINDE, SI_CHILD, KMU_CHILD, ID_VISIT, DLIT) values (25, '-1', '490002', 97, 49982.96, 1, 49982.96, 97, 0, 10.1);</v>
      </c>
    </row>
    <row r="93" spans="4:13" hidden="1" x14ac:dyDescent="0.2">
      <c r="D93" s="103">
        <f>'РАЗДЕЛ 3 (дневные)'!A19</f>
        <v>4</v>
      </c>
      <c r="E93" s="103">
        <f>'РАЗДЕЛ 3 (дневные)'!B19</f>
        <v>0</v>
      </c>
      <c r="F93" s="103">
        <f>'РАЗДЕЛ 3 (дневные)'!C19</f>
        <v>97</v>
      </c>
      <c r="G93" s="101">
        <f>'РАЗДЕЛ 3 (дневные)'!D19</f>
        <v>27495.670000000002</v>
      </c>
      <c r="H93" s="103">
        <f>'РАЗДЕЛ 3 (дневные)'!E19</f>
        <v>97</v>
      </c>
      <c r="I93" s="103">
        <f>'РАЗДЕЛ 3 (дневные)'!F19</f>
        <v>490002</v>
      </c>
      <c r="J93" s="105">
        <f>'РАЗДЕЛ 3 (дневные)'!G19</f>
        <v>10</v>
      </c>
      <c r="L93" s="104" t="s">
        <v>189</v>
      </c>
      <c r="M93" s="102" t="str">
        <f t="shared" ref="M93:M118" si="17">CONCATENATE(L93,"'",I93,"', ",F93,", ",G93,", ",D93,", ",G93,", ",H93,", ",E93,", ",J93,");")</f>
        <v>insert into DTARIFLPU (DIC_HIST, HIGH, MCOD,  KMU, SI, MED_KINDE, SI_CHILD, KMU_CHILD, ID_VISIT, DLIT) values (25, '-1', '490002', 97, 27495.67, 4, 27495.67, 97, 0, 10);</v>
      </c>
    </row>
    <row r="94" spans="4:13" hidden="1" x14ac:dyDescent="0.2">
      <c r="D94" s="103">
        <f>'РАЗДЕЛ 1 (амб.)'!A84</f>
        <v>2</v>
      </c>
      <c r="E94" s="103">
        <f>'РАЗДЕЛ 1 (амб.)'!B84</f>
        <v>3</v>
      </c>
      <c r="F94" s="103">
        <f>'РАЗДЕЛ 1 (амб.)'!C84</f>
        <v>97</v>
      </c>
      <c r="G94" s="101">
        <f>'РАЗДЕЛ 1 (амб.)'!D84</f>
        <v>960.91000000000008</v>
      </c>
      <c r="H94" s="103">
        <f>'РАЗДЕЛ 1 (амб.)'!E84</f>
        <v>97</v>
      </c>
      <c r="I94" s="103">
        <f>'РАЗДЕЛ 1 (амб.)'!F84</f>
        <v>490017</v>
      </c>
      <c r="J94" s="105" t="s">
        <v>186</v>
      </c>
      <c r="L94" s="104" t="s">
        <v>189</v>
      </c>
      <c r="M94" s="102" t="str">
        <f t="shared" si="17"/>
        <v>insert into DTARIFLPU (DIC_HIST, HIGH, MCOD,  KMU, SI, MED_KINDE, SI_CHILD, KMU_CHILD, ID_VISIT, DLIT) values (25, '-1', '490017', 97, 960.91, 2, 960.91, 97, 3, NULL);</v>
      </c>
    </row>
    <row r="95" spans="4:13" hidden="1" x14ac:dyDescent="0.2">
      <c r="D95" s="103">
        <f>'РАЗДЕЛ 1 (амб.)'!A85</f>
        <v>2</v>
      </c>
      <c r="E95" s="103">
        <f>'РАЗДЕЛ 1 (амб.)'!B85</f>
        <v>3</v>
      </c>
      <c r="F95" s="103">
        <f>'РАЗДЕЛ 1 (амб.)'!C85</f>
        <v>29</v>
      </c>
      <c r="G95" s="101">
        <f>'РАЗДЕЛ 1 (амб.)'!D85</f>
        <v>1094.1400000000001</v>
      </c>
      <c r="H95" s="103">
        <f>'РАЗДЕЛ 1 (амб.)'!E85</f>
        <v>29</v>
      </c>
      <c r="I95" s="103">
        <f>'РАЗДЕЛ 1 (амб.)'!F85</f>
        <v>490017</v>
      </c>
      <c r="J95" s="105" t="s">
        <v>186</v>
      </c>
      <c r="L95" s="104" t="s">
        <v>189</v>
      </c>
      <c r="M95" s="102" t="str">
        <f t="shared" si="17"/>
        <v>insert into DTARIFLPU (DIC_HIST, HIGH, MCOD,  KMU, SI, MED_KINDE, SI_CHILD, KMU_CHILD, ID_VISIT, DLIT) values (25, '-1', '490017', 29, 1094.14, 2, 1094.14, 29, 3, NULL);</v>
      </c>
    </row>
    <row r="96" spans="4:13" hidden="1" x14ac:dyDescent="0.2">
      <c r="D96" s="103">
        <f>'РАЗДЕЛ 1 (амб.)'!A86</f>
        <v>2</v>
      </c>
      <c r="E96" s="103">
        <f>'РАЗДЕЛ 1 (амб.)'!B86</f>
        <v>3</v>
      </c>
      <c r="F96" s="103">
        <f>'РАЗДЕЛ 1 (амб.)'!C86</f>
        <v>77</v>
      </c>
      <c r="G96" s="101">
        <f>'РАЗДЕЛ 1 (амб.)'!D86</f>
        <v>1094.1400000000001</v>
      </c>
      <c r="H96" s="103">
        <f>'РАЗДЕЛ 1 (амб.)'!E86</f>
        <v>77</v>
      </c>
      <c r="I96" s="103">
        <f>'РАЗДЕЛ 1 (амб.)'!F86</f>
        <v>490017</v>
      </c>
      <c r="J96" s="105" t="s">
        <v>186</v>
      </c>
      <c r="L96" s="104" t="s">
        <v>189</v>
      </c>
      <c r="M96" s="102" t="str">
        <f t="shared" si="17"/>
        <v>insert into DTARIFLPU (DIC_HIST, HIGH, MCOD,  KMU, SI, MED_KINDE, SI_CHILD, KMU_CHILD, ID_VISIT, DLIT) values (25, '-1', '490017', 77, 1094.14, 2, 1094.14, 77, 3, NULL);</v>
      </c>
    </row>
    <row r="97" spans="4:13" hidden="1" x14ac:dyDescent="0.2">
      <c r="D97" s="103">
        <f>'РАЗДЕЛ 1 (амб.)'!A87</f>
        <v>2</v>
      </c>
      <c r="E97" s="103">
        <f>'РАЗДЕЛ 1 (амб.)'!B87</f>
        <v>3</v>
      </c>
      <c r="F97" s="103">
        <f>'РАЗДЕЛ 1 (амб.)'!C87</f>
        <v>100</v>
      </c>
      <c r="G97" s="101">
        <f>'РАЗДЕЛ 1 (амб.)'!D87</f>
        <v>1023.71</v>
      </c>
      <c r="H97" s="103">
        <f>'РАЗДЕЛ 1 (амб.)'!E87</f>
        <v>100</v>
      </c>
      <c r="I97" s="103">
        <f>'РАЗДЕЛ 1 (амб.)'!F87</f>
        <v>490017</v>
      </c>
      <c r="J97" s="105" t="s">
        <v>186</v>
      </c>
      <c r="L97" s="104" t="s">
        <v>189</v>
      </c>
      <c r="M97" s="102" t="str">
        <f t="shared" si="17"/>
        <v>insert into DTARIFLPU (DIC_HIST, HIGH, MCOD,  KMU, SI, MED_KINDE, SI_CHILD, KMU_CHILD, ID_VISIT, DLIT) values (25, '-1', '490017', 100, 1023.71, 2, 1023.71, 100, 3, NULL);</v>
      </c>
    </row>
    <row r="98" spans="4:13" hidden="1" x14ac:dyDescent="0.2">
      <c r="D98" s="103">
        <f>'РАЗДЕЛ 1 (амб.)'!A88</f>
        <v>2</v>
      </c>
      <c r="E98" s="103">
        <f>'РАЗДЕЛ 1 (амб.)'!B88</f>
        <v>3</v>
      </c>
      <c r="F98" s="103">
        <f>'РАЗДЕЛ 1 (амб.)'!C88</f>
        <v>108</v>
      </c>
      <c r="G98" s="101">
        <f>'РАЗДЕЛ 1 (амб.)'!D88</f>
        <v>828.36</v>
      </c>
      <c r="H98" s="103">
        <f>'РАЗДЕЛ 1 (амб.)'!E88</f>
        <v>108</v>
      </c>
      <c r="I98" s="103">
        <f>'РАЗДЕЛ 1 (амб.)'!F88</f>
        <v>490017</v>
      </c>
      <c r="J98" s="105" t="s">
        <v>186</v>
      </c>
      <c r="L98" s="104" t="s">
        <v>189</v>
      </c>
      <c r="M98" s="102" t="str">
        <f t="shared" si="17"/>
        <v>insert into DTARIFLPU (DIC_HIST, HIGH, MCOD,  KMU, SI, MED_KINDE, SI_CHILD, KMU_CHILD, ID_VISIT, DLIT) values (25, '-1', '490017', 108, 828.36, 2, 828.36, 108, 3, NULL);</v>
      </c>
    </row>
    <row r="99" spans="4:13" hidden="1" x14ac:dyDescent="0.2">
      <c r="D99" s="103">
        <f>'РАЗДЕЛ 1 (амб.)'!A89</f>
        <v>2</v>
      </c>
      <c r="E99" s="103">
        <f>'РАЗДЕЛ 1 (амб.)'!B89</f>
        <v>3</v>
      </c>
      <c r="F99" s="103">
        <f>'РАЗДЕЛ 1 (амб.)'!C89</f>
        <v>112</v>
      </c>
      <c r="G99" s="101">
        <f>'РАЗДЕЛ 1 (амб.)'!D89</f>
        <v>1023.71</v>
      </c>
      <c r="H99" s="103">
        <f>'РАЗДЕЛ 1 (амб.)'!E89</f>
        <v>112</v>
      </c>
      <c r="I99" s="103">
        <f>'РАЗДЕЛ 1 (амб.)'!F89</f>
        <v>490017</v>
      </c>
      <c r="J99" s="105" t="s">
        <v>186</v>
      </c>
      <c r="L99" s="104" t="s">
        <v>189</v>
      </c>
      <c r="M99" s="102" t="str">
        <f t="shared" si="17"/>
        <v>insert into DTARIFLPU (DIC_HIST, HIGH, MCOD,  KMU, SI, MED_KINDE, SI_CHILD, KMU_CHILD, ID_VISIT, DLIT) values (25, '-1', '490017', 112, 1023.71, 2, 1023.71, 112, 3, NULL);</v>
      </c>
    </row>
    <row r="100" spans="4:13" hidden="1" x14ac:dyDescent="0.2">
      <c r="D100" s="103">
        <f>'РАЗДЕЛ 1 (амб.)'!A90</f>
        <v>2</v>
      </c>
      <c r="E100" s="103">
        <f>'РАЗДЕЛ 1 (амб.)'!B90</f>
        <v>3</v>
      </c>
      <c r="F100" s="103">
        <f>'РАЗДЕЛ 1 (амб.)'!C90</f>
        <v>162</v>
      </c>
      <c r="G100" s="101">
        <f>'РАЗДЕЛ 1 (амб.)'!D90</f>
        <v>797.82</v>
      </c>
      <c r="H100" s="103">
        <f>'РАЗДЕЛ 1 (амб.)'!E90</f>
        <v>162</v>
      </c>
      <c r="I100" s="103">
        <f>'РАЗДЕЛ 1 (амб.)'!F90</f>
        <v>490017</v>
      </c>
      <c r="J100" s="105" t="s">
        <v>186</v>
      </c>
      <c r="L100" s="104" t="s">
        <v>189</v>
      </c>
      <c r="M100" s="102" t="str">
        <f t="shared" si="17"/>
        <v>insert into DTARIFLPU (DIC_HIST, HIGH, MCOD,  KMU, SI, MED_KINDE, SI_CHILD, KMU_CHILD, ID_VISIT, DLIT) values (25, '-1', '490017', 162, 797.82, 2, 797.82, 162, 3, NULL);</v>
      </c>
    </row>
    <row r="101" spans="4:13" hidden="1" x14ac:dyDescent="0.2">
      <c r="D101" s="103">
        <f>'РАЗДЕЛ 1 (амб.)'!A91</f>
        <v>2</v>
      </c>
      <c r="E101" s="103">
        <f>'РАЗДЕЛ 1 (амб.)'!B91</f>
        <v>3</v>
      </c>
      <c r="F101" s="103">
        <f>'РАЗДЕЛ 1 (амб.)'!C91</f>
        <v>65</v>
      </c>
      <c r="G101" s="101">
        <f>'РАЗДЕЛ 1 (амб.)'!D91</f>
        <v>683.91</v>
      </c>
      <c r="H101" s="103">
        <f>'РАЗДЕЛ 1 (амб.)'!E91</f>
        <v>65</v>
      </c>
      <c r="I101" s="103">
        <f>'РАЗДЕЛ 1 (амб.)'!F91</f>
        <v>490017</v>
      </c>
      <c r="J101" s="105" t="s">
        <v>186</v>
      </c>
      <c r="L101" s="104" t="s">
        <v>189</v>
      </c>
      <c r="M101" s="102" t="str">
        <f t="shared" si="17"/>
        <v>insert into DTARIFLPU (DIC_HIST, HIGH, MCOD,  KMU, SI, MED_KINDE, SI_CHILD, KMU_CHILD, ID_VISIT, DLIT) values (25, '-1', '490017', 65, 683.91, 2, 683.91, 65, 3, NULL);</v>
      </c>
    </row>
    <row r="102" spans="4:13" hidden="1" x14ac:dyDescent="0.2">
      <c r="D102" s="103">
        <f>'РАЗДЕЛ 1 (амб.)'!A92</f>
        <v>2</v>
      </c>
      <c r="E102" s="103">
        <f>'РАЗДЕЛ 1 (амб.)'!B92</f>
        <v>3</v>
      </c>
      <c r="F102" s="103">
        <f>'РАЗДЕЛ 1 (амб.)'!C92</f>
        <v>53</v>
      </c>
      <c r="G102" s="101">
        <f>'РАЗДЕЛ 1 (амб.)'!D92</f>
        <v>1139.96</v>
      </c>
      <c r="H102" s="103">
        <f>'РАЗДЕЛ 1 (амб.)'!E92</f>
        <v>53</v>
      </c>
      <c r="I102" s="103">
        <f>'РАЗДЕЛ 1 (амб.)'!F92</f>
        <v>490017</v>
      </c>
      <c r="J102" s="105" t="s">
        <v>186</v>
      </c>
      <c r="L102" s="104" t="s">
        <v>189</v>
      </c>
      <c r="M102" s="102" t="str">
        <f t="shared" si="17"/>
        <v>insert into DTARIFLPU (DIC_HIST, HIGH, MCOD,  KMU, SI, MED_KINDE, SI_CHILD, KMU_CHILD, ID_VISIT, DLIT) values (25, '-1', '490017', 53, 1139.96, 2, 1139.96, 53, 3, NULL);</v>
      </c>
    </row>
    <row r="103" spans="4:13" hidden="1" x14ac:dyDescent="0.2">
      <c r="D103" s="103">
        <f>'РАЗДЕЛ 1 (амб.)'!A93</f>
        <v>2</v>
      </c>
      <c r="E103" s="103">
        <f>'РАЗДЕЛ 1 (амб.)'!B93</f>
        <v>3</v>
      </c>
      <c r="F103" s="103">
        <f>'РАЗДЕЛ 1 (амб.)'!C93</f>
        <v>11</v>
      </c>
      <c r="G103" s="101">
        <f>'РАЗДЕЛ 1 (амб.)'!D93</f>
        <v>960.91000000000008</v>
      </c>
      <c r="H103" s="103">
        <f>'РАЗДЕЛ 1 (амб.)'!E93</f>
        <v>11</v>
      </c>
      <c r="I103" s="103">
        <f>'РАЗДЕЛ 1 (амб.)'!F93</f>
        <v>490017</v>
      </c>
      <c r="J103" s="105" t="s">
        <v>186</v>
      </c>
      <c r="L103" s="104" t="s">
        <v>189</v>
      </c>
      <c r="M103" s="102" t="str">
        <f t="shared" si="17"/>
        <v>insert into DTARIFLPU (DIC_HIST, HIGH, MCOD,  KMU, SI, MED_KINDE, SI_CHILD, KMU_CHILD, ID_VISIT, DLIT) values (25, '-1', '490017', 11, 960.91, 2, 960.91, 11, 3, NULL);</v>
      </c>
    </row>
    <row r="104" spans="4:13" hidden="1" x14ac:dyDescent="0.2">
      <c r="D104" s="103">
        <f>'РАЗДЕЛ 1 (амб.)'!A94</f>
        <v>2</v>
      </c>
      <c r="E104" s="103">
        <f>'РАЗДЕЛ 1 (амб.)'!B94</f>
        <v>3</v>
      </c>
      <c r="F104" s="103">
        <f>'РАЗДЕЛ 1 (амб.)'!C94</f>
        <v>28</v>
      </c>
      <c r="G104" s="101">
        <f>'РАЗДЕЛ 1 (амб.)'!D94</f>
        <v>1442.6000000000001</v>
      </c>
      <c r="H104" s="103">
        <f>'РАЗДЕЛ 1 (амб.)'!E94</f>
        <v>28</v>
      </c>
      <c r="I104" s="103">
        <f>'РАЗДЕЛ 1 (амб.)'!F94</f>
        <v>490017</v>
      </c>
      <c r="J104" s="105" t="s">
        <v>186</v>
      </c>
      <c r="L104" s="104" t="s">
        <v>189</v>
      </c>
      <c r="M104" s="102" t="str">
        <f t="shared" si="17"/>
        <v>insert into DTARIFLPU (DIC_HIST, HIGH, MCOD,  KMU, SI, MED_KINDE, SI_CHILD, KMU_CHILD, ID_VISIT, DLIT) values (25, '-1', '490017', 28, 1442.6, 2, 1442.6, 28, 3, NULL);</v>
      </c>
    </row>
    <row r="105" spans="4:13" hidden="1" x14ac:dyDescent="0.2">
      <c r="D105" s="103">
        <f>'РАЗДЕЛ 1 (амб.)'!A477</f>
        <v>2</v>
      </c>
      <c r="E105" s="103">
        <f>'РАЗДЕЛ 1 (амб.)'!B477</f>
        <v>3</v>
      </c>
      <c r="F105" s="103">
        <f>'РАЗДЕЛ 1 (амб.)'!C477</f>
        <v>996</v>
      </c>
      <c r="G105" s="101">
        <f>'РАЗДЕЛ 1 (амб.)'!D477</f>
        <v>378.62000000000006</v>
      </c>
      <c r="H105" s="103">
        <f>'РАЗДЕЛ 1 (амб.)'!E477</f>
        <v>996</v>
      </c>
      <c r="I105" s="103">
        <f>I104</f>
        <v>490017</v>
      </c>
      <c r="J105" s="105" t="s">
        <v>186</v>
      </c>
      <c r="L105" s="104" t="s">
        <v>189</v>
      </c>
      <c r="M105" s="102" t="str">
        <f t="shared" ref="M105:M106" si="18">CONCATENATE(L105,"'",I105,"', ",F105,", ",G105,", ",D105,", ",G105,", ",H105,", ",E105,", ",J105,");")</f>
        <v>insert into DTARIFLPU (DIC_HIST, HIGH, MCOD,  KMU, SI, MED_KINDE, SI_CHILD, KMU_CHILD, ID_VISIT, DLIT) values (25, '-1', '490017', 996, 378.62, 2, 378.62, 996, 3, NULL);</v>
      </c>
    </row>
    <row r="106" spans="4:13" hidden="1" x14ac:dyDescent="0.2">
      <c r="D106" s="103">
        <f>'РАЗДЕЛ 1 (амб.)'!A478</f>
        <v>2</v>
      </c>
      <c r="E106" s="103">
        <f>'РАЗДЕЛ 1 (амб.)'!B478</f>
        <v>3</v>
      </c>
      <c r="F106" s="103">
        <f>'РАЗДЕЛ 1 (амб.)'!C478</f>
        <v>997</v>
      </c>
      <c r="G106" s="101">
        <f>'РАЗДЕЛ 1 (амб.)'!D478</f>
        <v>886.18</v>
      </c>
      <c r="H106" s="103">
        <f>'РАЗДЕЛ 1 (амб.)'!E478</f>
        <v>997</v>
      </c>
      <c r="I106" s="103">
        <f>I105</f>
        <v>490017</v>
      </c>
      <c r="J106" s="105" t="s">
        <v>186</v>
      </c>
      <c r="L106" s="104" t="s">
        <v>189</v>
      </c>
      <c r="M106" s="102" t="str">
        <f t="shared" si="18"/>
        <v>insert into DTARIFLPU (DIC_HIST, HIGH, MCOD,  KMU, SI, MED_KINDE, SI_CHILD, KMU_CHILD, ID_VISIT, DLIT) values (25, '-1', '490017', 997, 886.18, 2, 886.18, 997, 3, NULL);</v>
      </c>
    </row>
    <row r="107" spans="4:13" hidden="1" x14ac:dyDescent="0.2">
      <c r="D107" s="103">
        <f>'РАЗДЕЛ 1 (амб.)'!A96</f>
        <v>2</v>
      </c>
      <c r="E107" s="103">
        <f>'РАЗДЕЛ 1 (амб.)'!B96</f>
        <v>1</v>
      </c>
      <c r="F107" s="103">
        <f>'РАЗДЕЛ 1 (амб.)'!C96</f>
        <v>97</v>
      </c>
      <c r="G107" s="101">
        <f>'РАЗДЕЛ 1 (амб.)'!D96</f>
        <v>2786.64</v>
      </c>
      <c r="H107" s="103">
        <f>'РАЗДЕЛ 1 (амб.)'!E96</f>
        <v>97</v>
      </c>
      <c r="I107" s="103">
        <f>'РАЗДЕЛ 1 (амб.)'!F96</f>
        <v>490017</v>
      </c>
      <c r="J107" s="105" t="s">
        <v>186</v>
      </c>
      <c r="L107" s="104" t="s">
        <v>189</v>
      </c>
      <c r="M107" s="102" t="str">
        <f t="shared" si="17"/>
        <v>insert into DTARIFLPU (DIC_HIST, HIGH, MCOD,  KMU, SI, MED_KINDE, SI_CHILD, KMU_CHILD, ID_VISIT, DLIT) values (25, '-1', '490017', 97, 2786.64, 2, 2786.64, 97, 1, NULL);</v>
      </c>
    </row>
    <row r="108" spans="4:13" hidden="1" x14ac:dyDescent="0.2">
      <c r="D108" s="103">
        <f>'РАЗДЕЛ 1 (амб.)'!A97</f>
        <v>2</v>
      </c>
      <c r="E108" s="103">
        <f>'РАЗДЕЛ 1 (амб.)'!B97</f>
        <v>1</v>
      </c>
      <c r="F108" s="103">
        <f>'РАЗДЕЛ 1 (амб.)'!C97</f>
        <v>29</v>
      </c>
      <c r="G108" s="101">
        <f>'РАЗДЕЛ 1 (амб.)'!D97</f>
        <v>3173.01</v>
      </c>
      <c r="H108" s="103">
        <f>'РАЗДЕЛ 1 (амб.)'!E97</f>
        <v>29</v>
      </c>
      <c r="I108" s="103">
        <f>'РАЗДЕЛ 1 (амб.)'!F97</f>
        <v>490017</v>
      </c>
      <c r="J108" s="105" t="s">
        <v>186</v>
      </c>
      <c r="L108" s="104" t="s">
        <v>189</v>
      </c>
      <c r="M108" s="102" t="str">
        <f t="shared" si="17"/>
        <v>insert into DTARIFLPU (DIC_HIST, HIGH, MCOD,  KMU, SI, MED_KINDE, SI_CHILD, KMU_CHILD, ID_VISIT, DLIT) values (25, '-1', '490017', 29, 3173.01, 2, 3173.01, 29, 1, NULL);</v>
      </c>
    </row>
    <row r="109" spans="4:13" hidden="1" x14ac:dyDescent="0.2">
      <c r="D109" s="103">
        <f>'РАЗДЕЛ 1 (амб.)'!A98</f>
        <v>2</v>
      </c>
      <c r="E109" s="103">
        <f>'РАЗДЕЛ 1 (амб.)'!B98</f>
        <v>1</v>
      </c>
      <c r="F109" s="103">
        <f>'РАЗДЕЛ 1 (амб.)'!C98</f>
        <v>77</v>
      </c>
      <c r="G109" s="101">
        <f>'РАЗДЕЛ 1 (амб.)'!D98</f>
        <v>3173.01</v>
      </c>
      <c r="H109" s="103">
        <f>'РАЗДЕЛ 1 (амб.)'!E98</f>
        <v>77</v>
      </c>
      <c r="I109" s="103">
        <f>'РАЗДЕЛ 1 (амб.)'!F98</f>
        <v>490017</v>
      </c>
      <c r="J109" s="105" t="s">
        <v>186</v>
      </c>
      <c r="L109" s="104" t="s">
        <v>189</v>
      </c>
      <c r="M109" s="102" t="str">
        <f t="shared" si="17"/>
        <v>insert into DTARIFLPU (DIC_HIST, HIGH, MCOD,  KMU, SI, MED_KINDE, SI_CHILD, KMU_CHILD, ID_VISIT, DLIT) values (25, '-1', '490017', 77, 3173.01, 2, 3173.01, 77, 1, NULL);</v>
      </c>
    </row>
    <row r="110" spans="4:13" hidden="1" x14ac:dyDescent="0.2">
      <c r="D110" s="103">
        <f>'РАЗДЕЛ 1 (амб.)'!A99</f>
        <v>2</v>
      </c>
      <c r="E110" s="103">
        <f>'РАЗДЕЛ 1 (амб.)'!B99</f>
        <v>1</v>
      </c>
      <c r="F110" s="103">
        <f>'РАЗДЕЛ 1 (амб.)'!C99</f>
        <v>100</v>
      </c>
      <c r="G110" s="101">
        <f>'РАЗДЕЛ 1 (амб.)'!D99</f>
        <v>2968.75</v>
      </c>
      <c r="H110" s="103">
        <f>'РАЗДЕЛ 1 (амб.)'!E99</f>
        <v>100</v>
      </c>
      <c r="I110" s="103">
        <f>'РАЗДЕЛ 1 (амб.)'!F99</f>
        <v>490017</v>
      </c>
      <c r="J110" s="105" t="s">
        <v>186</v>
      </c>
      <c r="L110" s="104" t="s">
        <v>189</v>
      </c>
      <c r="M110" s="102" t="str">
        <f t="shared" si="17"/>
        <v>insert into DTARIFLPU (DIC_HIST, HIGH, MCOD,  KMU, SI, MED_KINDE, SI_CHILD, KMU_CHILD, ID_VISIT, DLIT) values (25, '-1', '490017', 100, 2968.75, 2, 2968.75, 100, 1, NULL);</v>
      </c>
    </row>
    <row r="111" spans="4:13" hidden="1" x14ac:dyDescent="0.2">
      <c r="D111" s="103">
        <f>'РАЗДЕЛ 1 (амб.)'!A100</f>
        <v>2</v>
      </c>
      <c r="E111" s="103">
        <f>'РАЗДЕЛ 1 (амб.)'!B100</f>
        <v>1</v>
      </c>
      <c r="F111" s="103">
        <f>'РАЗДЕЛ 1 (амб.)'!C100</f>
        <v>108</v>
      </c>
      <c r="G111" s="101">
        <f>'РАЗДЕЛ 1 (амб.)'!D100</f>
        <v>2402.2800000000002</v>
      </c>
      <c r="H111" s="103">
        <f>'РАЗДЕЛ 1 (амб.)'!E100</f>
        <v>108</v>
      </c>
      <c r="I111" s="103">
        <f>'РАЗДЕЛ 1 (амб.)'!F100</f>
        <v>490017</v>
      </c>
      <c r="J111" s="105" t="s">
        <v>186</v>
      </c>
      <c r="L111" s="104" t="s">
        <v>189</v>
      </c>
      <c r="M111" s="102" t="str">
        <f t="shared" si="17"/>
        <v>insert into DTARIFLPU (DIC_HIST, HIGH, MCOD,  KMU, SI, MED_KINDE, SI_CHILD, KMU_CHILD, ID_VISIT, DLIT) values (25, '-1', '490017', 108, 2402.28, 2, 2402.28, 108, 1, NULL);</v>
      </c>
    </row>
    <row r="112" spans="4:13" hidden="1" x14ac:dyDescent="0.2">
      <c r="D112" s="103">
        <f>'РАЗДЕЛ 1 (амб.)'!A101</f>
        <v>2</v>
      </c>
      <c r="E112" s="103">
        <f>'РАЗДЕЛ 1 (амб.)'!B101</f>
        <v>1</v>
      </c>
      <c r="F112" s="103">
        <f>'РАЗДЕЛ 1 (амб.)'!C101</f>
        <v>112</v>
      </c>
      <c r="G112" s="101">
        <f>'РАЗДЕЛ 1 (амб.)'!D101</f>
        <v>2968.75</v>
      </c>
      <c r="H112" s="103">
        <f>'РАЗДЕЛ 1 (амб.)'!E101</f>
        <v>112</v>
      </c>
      <c r="I112" s="103">
        <f>'РАЗДЕЛ 1 (амб.)'!F101</f>
        <v>490017</v>
      </c>
      <c r="J112" s="105" t="s">
        <v>186</v>
      </c>
      <c r="L112" s="104" t="s">
        <v>189</v>
      </c>
      <c r="M112" s="102" t="str">
        <f t="shared" si="17"/>
        <v>insert into DTARIFLPU (DIC_HIST, HIGH, MCOD,  KMU, SI, MED_KINDE, SI_CHILD, KMU_CHILD, ID_VISIT, DLIT) values (25, '-1', '490017', 112, 2968.75, 2, 2968.75, 112, 1, NULL);</v>
      </c>
    </row>
    <row r="113" spans="4:13" hidden="1" x14ac:dyDescent="0.2">
      <c r="D113" s="103">
        <f>'РАЗДЕЛ 1 (амб.)'!A102</f>
        <v>2</v>
      </c>
      <c r="E113" s="103">
        <f>'РАЗДЕЛ 1 (амб.)'!B102</f>
        <v>1</v>
      </c>
      <c r="F113" s="103">
        <f>'РАЗДЕЛ 1 (амб.)'!C102</f>
        <v>162</v>
      </c>
      <c r="G113" s="101">
        <f>'РАЗДЕЛ 1 (амб.)'!D102</f>
        <v>2313.6500000000005</v>
      </c>
      <c r="H113" s="103">
        <f>'РАЗДЕЛ 1 (амб.)'!E102</f>
        <v>162</v>
      </c>
      <c r="I113" s="103">
        <f>'РАЗДЕЛ 1 (амб.)'!F102</f>
        <v>490017</v>
      </c>
      <c r="J113" s="105" t="s">
        <v>186</v>
      </c>
      <c r="L113" s="104" t="s">
        <v>189</v>
      </c>
      <c r="M113" s="102" t="str">
        <f t="shared" si="17"/>
        <v>insert into DTARIFLPU (DIC_HIST, HIGH, MCOD,  KMU, SI, MED_KINDE, SI_CHILD, KMU_CHILD, ID_VISIT, DLIT) values (25, '-1', '490017', 162, 2313.65, 2, 2313.65, 162, 1, NULL);</v>
      </c>
    </row>
    <row r="114" spans="4:13" hidden="1" x14ac:dyDescent="0.2">
      <c r="D114" s="103">
        <f>'РАЗДЕЛ 1 (амб.)'!A103</f>
        <v>2</v>
      </c>
      <c r="E114" s="103">
        <f>'РАЗДЕЛ 1 (амб.)'!B103</f>
        <v>1</v>
      </c>
      <c r="F114" s="103">
        <f>'РАЗДЕЛ 1 (амб.)'!C103</f>
        <v>65</v>
      </c>
      <c r="G114" s="101">
        <f>'РАЗДЕЛ 1 (амб.)'!D103</f>
        <v>1983.3000000000002</v>
      </c>
      <c r="H114" s="103">
        <f>'РАЗДЕЛ 1 (амб.)'!E103</f>
        <v>65</v>
      </c>
      <c r="I114" s="103">
        <f>'РАЗДЕЛ 1 (амб.)'!F103</f>
        <v>490017</v>
      </c>
      <c r="J114" s="105" t="s">
        <v>186</v>
      </c>
      <c r="L114" s="104" t="s">
        <v>189</v>
      </c>
      <c r="M114" s="102" t="str">
        <f t="shared" si="17"/>
        <v>insert into DTARIFLPU (DIC_HIST, HIGH, MCOD,  KMU, SI, MED_KINDE, SI_CHILD, KMU_CHILD, ID_VISIT, DLIT) values (25, '-1', '490017', 65, 1983.3, 2, 1983.3, 65, 1, NULL);</v>
      </c>
    </row>
    <row r="115" spans="4:13" hidden="1" x14ac:dyDescent="0.2">
      <c r="D115" s="103">
        <f>'РАЗДЕЛ 1 (амб.)'!A104</f>
        <v>2</v>
      </c>
      <c r="E115" s="103">
        <f>'РАЗДЕЛ 1 (амб.)'!B104</f>
        <v>1</v>
      </c>
      <c r="F115" s="103">
        <f>'РАЗДЕЛ 1 (амб.)'!C104</f>
        <v>53</v>
      </c>
      <c r="G115" s="101">
        <f>'РАЗДЕЛ 1 (амб.)'!D104</f>
        <v>3305.91</v>
      </c>
      <c r="H115" s="103">
        <f>'РАЗДЕЛ 1 (амб.)'!E104</f>
        <v>53</v>
      </c>
      <c r="I115" s="103">
        <f>'РАЗДЕЛ 1 (амб.)'!F104</f>
        <v>490017</v>
      </c>
      <c r="J115" s="105" t="s">
        <v>186</v>
      </c>
      <c r="L115" s="104" t="s">
        <v>189</v>
      </c>
      <c r="M115" s="102" t="str">
        <f t="shared" si="17"/>
        <v>insert into DTARIFLPU (DIC_HIST, HIGH, MCOD,  KMU, SI, MED_KINDE, SI_CHILD, KMU_CHILD, ID_VISIT, DLIT) values (25, '-1', '490017', 53, 3305.91, 2, 3305.91, 53, 1, NULL);</v>
      </c>
    </row>
    <row r="116" spans="4:13" hidden="1" x14ac:dyDescent="0.2">
      <c r="D116" s="103">
        <f>'РАЗДЕЛ 1 (амб.)'!A105</f>
        <v>2</v>
      </c>
      <c r="E116" s="103">
        <f>'РАЗДЕЛ 1 (амб.)'!B105</f>
        <v>1</v>
      </c>
      <c r="F116" s="103">
        <f>'РАЗДЕЛ 1 (амб.)'!C105</f>
        <v>11</v>
      </c>
      <c r="G116" s="101">
        <f>'РАЗДЕЛ 1 (амб.)'!D105</f>
        <v>2786.64</v>
      </c>
      <c r="H116" s="103">
        <f>'РАЗДЕЛ 1 (амб.)'!E105</f>
        <v>11</v>
      </c>
      <c r="I116" s="103">
        <f>'РАЗДЕЛ 1 (амб.)'!F105</f>
        <v>490017</v>
      </c>
      <c r="J116" s="105" t="s">
        <v>186</v>
      </c>
      <c r="L116" s="104" t="s">
        <v>189</v>
      </c>
      <c r="M116" s="102" t="str">
        <f t="shared" si="17"/>
        <v>insert into DTARIFLPU (DIC_HIST, HIGH, MCOD,  KMU, SI, MED_KINDE, SI_CHILD, KMU_CHILD, ID_VISIT, DLIT) values (25, '-1', '490017', 11, 2786.64, 2, 2786.64, 11, 1, NULL);</v>
      </c>
    </row>
    <row r="117" spans="4:13" hidden="1" x14ac:dyDescent="0.2">
      <c r="D117" s="103">
        <f>'РАЗДЕЛ 1 (амб.)'!A106</f>
        <v>2</v>
      </c>
      <c r="E117" s="103">
        <f>'РАЗДЕЛ 1 (амб.)'!B106</f>
        <v>1</v>
      </c>
      <c r="F117" s="103">
        <f>'РАЗДЕЛ 1 (амб.)'!C106</f>
        <v>28</v>
      </c>
      <c r="G117" s="101">
        <f>'РАЗДЕЛ 1 (амб.)'!D106</f>
        <v>4183.5700000000006</v>
      </c>
      <c r="H117" s="103">
        <f>'РАЗДЕЛ 1 (амб.)'!E106</f>
        <v>28</v>
      </c>
      <c r="I117" s="103">
        <f>'РАЗДЕЛ 1 (амб.)'!F106</f>
        <v>490017</v>
      </c>
      <c r="J117" s="105" t="s">
        <v>186</v>
      </c>
      <c r="L117" s="104" t="s">
        <v>189</v>
      </c>
      <c r="M117" s="102" t="str">
        <f t="shared" si="17"/>
        <v>insert into DTARIFLPU (DIC_HIST, HIGH, MCOD,  KMU, SI, MED_KINDE, SI_CHILD, KMU_CHILD, ID_VISIT, DLIT) values (25, '-1', '490017', 28, 4183.57, 2, 4183.57, 28, 1, NULL);</v>
      </c>
    </row>
    <row r="118" spans="4:13" hidden="1" x14ac:dyDescent="0.2">
      <c r="D118" s="103">
        <f>'РАЗДЕЛ 1 (амб.)'!A108</f>
        <v>2</v>
      </c>
      <c r="E118" s="103">
        <f>'РАЗДЕЛ 1 (амб.)'!B108</f>
        <v>2</v>
      </c>
      <c r="F118" s="103">
        <f>F94</f>
        <v>97</v>
      </c>
      <c r="G118" s="101">
        <f>'РАЗДЕЛ 1 (амб.)'!D108</f>
        <v>1421.82</v>
      </c>
      <c r="H118" s="103">
        <f>H107</f>
        <v>97</v>
      </c>
      <c r="I118" s="103">
        <f>'РАЗДЕЛ 1 (амб.)'!F108</f>
        <v>490017</v>
      </c>
      <c r="J118" s="105" t="s">
        <v>186</v>
      </c>
      <c r="L118" s="104" t="s">
        <v>189</v>
      </c>
      <c r="M118" s="102" t="str">
        <f t="shared" si="17"/>
        <v>insert into DTARIFLPU (DIC_HIST, HIGH, MCOD,  KMU, SI, MED_KINDE, SI_CHILD, KMU_CHILD, ID_VISIT, DLIT) values (25, '-1', '490017', 97, 1421.82, 2, 1421.82, 97, 2, NULL);</v>
      </c>
    </row>
    <row r="119" spans="4:13" hidden="1" x14ac:dyDescent="0.2">
      <c r="D119" s="103">
        <f>D118</f>
        <v>2</v>
      </c>
      <c r="E119" s="103">
        <f>E118</f>
        <v>2</v>
      </c>
      <c r="F119" s="103">
        <f t="shared" ref="F119:F128" si="19">F95</f>
        <v>29</v>
      </c>
      <c r="G119" s="101">
        <f>G118</f>
        <v>1421.82</v>
      </c>
      <c r="H119" s="103">
        <f t="shared" ref="H119:H128" si="20">H108</f>
        <v>29</v>
      </c>
      <c r="I119" s="103">
        <f>I118</f>
        <v>490017</v>
      </c>
      <c r="J119" s="105" t="s">
        <v>186</v>
      </c>
      <c r="L119" s="104" t="s">
        <v>189</v>
      </c>
      <c r="M119" s="102" t="str">
        <f t="shared" ref="M119:M128" si="21">CONCATENATE(L119,"'",I119,"', ",F119,", ",G119,", ",D119,", ",G119,", ",H119,", ",E119,", ",J119,");")</f>
        <v>insert into DTARIFLPU (DIC_HIST, HIGH, MCOD,  KMU, SI, MED_KINDE, SI_CHILD, KMU_CHILD, ID_VISIT, DLIT) values (25, '-1', '490017', 29, 1421.82, 2, 1421.82, 29, 2, NULL);</v>
      </c>
    </row>
    <row r="120" spans="4:13" hidden="1" x14ac:dyDescent="0.2">
      <c r="D120" s="103">
        <f t="shared" ref="D120:D128" si="22">D119</f>
        <v>2</v>
      </c>
      <c r="E120" s="103">
        <f t="shared" ref="E120:E128" si="23">E119</f>
        <v>2</v>
      </c>
      <c r="F120" s="103">
        <f t="shared" si="19"/>
        <v>77</v>
      </c>
      <c r="G120" s="101">
        <f t="shared" ref="G120:G128" si="24">G119</f>
        <v>1421.82</v>
      </c>
      <c r="H120" s="103">
        <f t="shared" si="20"/>
        <v>77</v>
      </c>
      <c r="I120" s="103">
        <f t="shared" ref="I120:I128" si="25">I119</f>
        <v>490017</v>
      </c>
      <c r="J120" s="105" t="s">
        <v>186</v>
      </c>
      <c r="L120" s="104" t="s">
        <v>189</v>
      </c>
      <c r="M120" s="102" t="str">
        <f t="shared" si="21"/>
        <v>insert into DTARIFLPU (DIC_HIST, HIGH, MCOD,  KMU, SI, MED_KINDE, SI_CHILD, KMU_CHILD, ID_VISIT, DLIT) values (25, '-1', '490017', 77, 1421.82, 2, 1421.82, 77, 2, NULL);</v>
      </c>
    </row>
    <row r="121" spans="4:13" hidden="1" x14ac:dyDescent="0.2">
      <c r="D121" s="103">
        <f t="shared" si="22"/>
        <v>2</v>
      </c>
      <c r="E121" s="103">
        <f t="shared" si="23"/>
        <v>2</v>
      </c>
      <c r="F121" s="103">
        <f t="shared" si="19"/>
        <v>100</v>
      </c>
      <c r="G121" s="101">
        <f t="shared" si="24"/>
        <v>1421.82</v>
      </c>
      <c r="H121" s="103">
        <f t="shared" si="20"/>
        <v>100</v>
      </c>
      <c r="I121" s="103">
        <f t="shared" si="25"/>
        <v>490017</v>
      </c>
      <c r="J121" s="105" t="s">
        <v>186</v>
      </c>
      <c r="L121" s="104" t="s">
        <v>189</v>
      </c>
      <c r="M121" s="102" t="str">
        <f t="shared" si="21"/>
        <v>insert into DTARIFLPU (DIC_HIST, HIGH, MCOD,  KMU, SI, MED_KINDE, SI_CHILD, KMU_CHILD, ID_VISIT, DLIT) values (25, '-1', '490017', 100, 1421.82, 2, 1421.82, 100, 2, NULL);</v>
      </c>
    </row>
    <row r="122" spans="4:13" hidden="1" x14ac:dyDescent="0.2">
      <c r="D122" s="103">
        <f t="shared" si="22"/>
        <v>2</v>
      </c>
      <c r="E122" s="103">
        <f t="shared" si="23"/>
        <v>2</v>
      </c>
      <c r="F122" s="103">
        <f t="shared" si="19"/>
        <v>108</v>
      </c>
      <c r="G122" s="101">
        <f t="shared" si="24"/>
        <v>1421.82</v>
      </c>
      <c r="H122" s="103">
        <f t="shared" si="20"/>
        <v>108</v>
      </c>
      <c r="I122" s="103">
        <f t="shared" si="25"/>
        <v>490017</v>
      </c>
      <c r="J122" s="105" t="s">
        <v>186</v>
      </c>
      <c r="L122" s="104" t="s">
        <v>189</v>
      </c>
      <c r="M122" s="102" t="str">
        <f t="shared" si="21"/>
        <v>insert into DTARIFLPU (DIC_HIST, HIGH, MCOD,  KMU, SI, MED_KINDE, SI_CHILD, KMU_CHILD, ID_VISIT, DLIT) values (25, '-1', '490017', 108, 1421.82, 2, 1421.82, 108, 2, NULL);</v>
      </c>
    </row>
    <row r="123" spans="4:13" hidden="1" x14ac:dyDescent="0.2">
      <c r="D123" s="103">
        <f t="shared" si="22"/>
        <v>2</v>
      </c>
      <c r="E123" s="103">
        <f t="shared" si="23"/>
        <v>2</v>
      </c>
      <c r="F123" s="103">
        <f t="shared" si="19"/>
        <v>112</v>
      </c>
      <c r="G123" s="101">
        <f t="shared" si="24"/>
        <v>1421.82</v>
      </c>
      <c r="H123" s="103">
        <f t="shared" si="20"/>
        <v>112</v>
      </c>
      <c r="I123" s="103">
        <f t="shared" si="25"/>
        <v>490017</v>
      </c>
      <c r="J123" s="105" t="s">
        <v>186</v>
      </c>
      <c r="L123" s="104" t="s">
        <v>189</v>
      </c>
      <c r="M123" s="102" t="str">
        <f t="shared" si="21"/>
        <v>insert into DTARIFLPU (DIC_HIST, HIGH, MCOD,  KMU, SI, MED_KINDE, SI_CHILD, KMU_CHILD, ID_VISIT, DLIT) values (25, '-1', '490017', 112, 1421.82, 2, 1421.82, 112, 2, NULL);</v>
      </c>
    </row>
    <row r="124" spans="4:13" hidden="1" x14ac:dyDescent="0.2">
      <c r="D124" s="103">
        <f t="shared" si="22"/>
        <v>2</v>
      </c>
      <c r="E124" s="103">
        <f t="shared" si="23"/>
        <v>2</v>
      </c>
      <c r="F124" s="103">
        <f t="shared" si="19"/>
        <v>162</v>
      </c>
      <c r="G124" s="101">
        <f t="shared" si="24"/>
        <v>1421.82</v>
      </c>
      <c r="H124" s="103">
        <f t="shared" si="20"/>
        <v>162</v>
      </c>
      <c r="I124" s="103">
        <f t="shared" si="25"/>
        <v>490017</v>
      </c>
      <c r="J124" s="105" t="s">
        <v>186</v>
      </c>
      <c r="L124" s="104" t="s">
        <v>189</v>
      </c>
      <c r="M124" s="102" t="str">
        <f t="shared" si="21"/>
        <v>insert into DTARIFLPU (DIC_HIST, HIGH, MCOD,  KMU, SI, MED_KINDE, SI_CHILD, KMU_CHILD, ID_VISIT, DLIT) values (25, '-1', '490017', 162, 1421.82, 2, 1421.82, 162, 2, NULL);</v>
      </c>
    </row>
    <row r="125" spans="4:13" hidden="1" x14ac:dyDescent="0.2">
      <c r="D125" s="103">
        <f t="shared" si="22"/>
        <v>2</v>
      </c>
      <c r="E125" s="103">
        <f t="shared" si="23"/>
        <v>2</v>
      </c>
      <c r="F125" s="103">
        <f t="shared" si="19"/>
        <v>65</v>
      </c>
      <c r="G125" s="101">
        <f t="shared" si="24"/>
        <v>1421.82</v>
      </c>
      <c r="H125" s="103">
        <f t="shared" si="20"/>
        <v>65</v>
      </c>
      <c r="I125" s="103">
        <f t="shared" si="25"/>
        <v>490017</v>
      </c>
      <c r="J125" s="105" t="s">
        <v>186</v>
      </c>
      <c r="L125" s="104" t="s">
        <v>189</v>
      </c>
      <c r="M125" s="102" t="str">
        <f t="shared" si="21"/>
        <v>insert into DTARIFLPU (DIC_HIST, HIGH, MCOD,  KMU, SI, MED_KINDE, SI_CHILD, KMU_CHILD, ID_VISIT, DLIT) values (25, '-1', '490017', 65, 1421.82, 2, 1421.82, 65, 2, NULL);</v>
      </c>
    </row>
    <row r="126" spans="4:13" hidden="1" x14ac:dyDescent="0.2">
      <c r="D126" s="103">
        <f t="shared" si="22"/>
        <v>2</v>
      </c>
      <c r="E126" s="103">
        <f t="shared" si="23"/>
        <v>2</v>
      </c>
      <c r="F126" s="103">
        <f t="shared" si="19"/>
        <v>53</v>
      </c>
      <c r="G126" s="101">
        <f t="shared" si="24"/>
        <v>1421.82</v>
      </c>
      <c r="H126" s="103">
        <f t="shared" si="20"/>
        <v>53</v>
      </c>
      <c r="I126" s="103">
        <f t="shared" si="25"/>
        <v>490017</v>
      </c>
      <c r="J126" s="105" t="s">
        <v>186</v>
      </c>
      <c r="L126" s="104" t="s">
        <v>189</v>
      </c>
      <c r="M126" s="102" t="str">
        <f t="shared" si="21"/>
        <v>insert into DTARIFLPU (DIC_HIST, HIGH, MCOD,  KMU, SI, MED_KINDE, SI_CHILD, KMU_CHILD, ID_VISIT, DLIT) values (25, '-1', '490017', 53, 1421.82, 2, 1421.82, 53, 2, NULL);</v>
      </c>
    </row>
    <row r="127" spans="4:13" hidden="1" x14ac:dyDescent="0.2">
      <c r="D127" s="103">
        <f t="shared" si="22"/>
        <v>2</v>
      </c>
      <c r="E127" s="103">
        <f t="shared" si="23"/>
        <v>2</v>
      </c>
      <c r="F127" s="103">
        <f t="shared" si="19"/>
        <v>11</v>
      </c>
      <c r="G127" s="101">
        <f t="shared" si="24"/>
        <v>1421.82</v>
      </c>
      <c r="H127" s="103">
        <f t="shared" si="20"/>
        <v>11</v>
      </c>
      <c r="I127" s="103">
        <f t="shared" si="25"/>
        <v>490017</v>
      </c>
      <c r="J127" s="105" t="s">
        <v>186</v>
      </c>
      <c r="L127" s="104" t="s">
        <v>189</v>
      </c>
      <c r="M127" s="102" t="str">
        <f t="shared" si="21"/>
        <v>insert into DTARIFLPU (DIC_HIST, HIGH, MCOD,  KMU, SI, MED_KINDE, SI_CHILD, KMU_CHILD, ID_VISIT, DLIT) values (25, '-1', '490017', 11, 1421.82, 2, 1421.82, 11, 2, NULL);</v>
      </c>
    </row>
    <row r="128" spans="4:13" hidden="1" x14ac:dyDescent="0.2">
      <c r="D128" s="103">
        <f t="shared" si="22"/>
        <v>2</v>
      </c>
      <c r="E128" s="103">
        <f t="shared" si="23"/>
        <v>2</v>
      </c>
      <c r="F128" s="103">
        <f t="shared" si="19"/>
        <v>28</v>
      </c>
      <c r="G128" s="101">
        <f t="shared" si="24"/>
        <v>1421.82</v>
      </c>
      <c r="H128" s="103">
        <f t="shared" si="20"/>
        <v>28</v>
      </c>
      <c r="I128" s="103">
        <f t="shared" si="25"/>
        <v>490017</v>
      </c>
      <c r="J128" s="105" t="s">
        <v>186</v>
      </c>
      <c r="L128" s="104" t="s">
        <v>189</v>
      </c>
      <c r="M128" s="102" t="str">
        <f t="shared" si="21"/>
        <v>insert into DTARIFLPU (DIC_HIST, HIGH, MCOD,  KMU, SI, MED_KINDE, SI_CHILD, KMU_CHILD, ID_VISIT, DLIT) values (25, '-1', '490017', 28, 1421.82, 2, 1421.82, 28, 2, NULL);</v>
      </c>
    </row>
    <row r="129" spans="4:13" hidden="1" x14ac:dyDescent="0.2">
      <c r="D129" s="103">
        <f>'РАЗДЕЛ 3 (дневные)'!A9</f>
        <v>4</v>
      </c>
      <c r="E129" s="103">
        <f>'РАЗДЕЛ 3 (дневные)'!B9</f>
        <v>0</v>
      </c>
      <c r="F129" s="103">
        <f>'РАЗДЕЛ 3 (дневные)'!C9</f>
        <v>97</v>
      </c>
      <c r="G129" s="101">
        <f>'РАЗДЕЛ 3 (дневные)'!D9</f>
        <v>33136.1</v>
      </c>
      <c r="H129" s="103">
        <f>'РАЗДЕЛ 3 (дневные)'!E9</f>
        <v>97</v>
      </c>
      <c r="I129" s="103">
        <f>'РАЗДЕЛ 3 (дневные)'!F9</f>
        <v>490017</v>
      </c>
      <c r="J129" s="105">
        <f>'РАЗДЕЛ 3 (дневные)'!G9</f>
        <v>10</v>
      </c>
      <c r="L129" s="104" t="s">
        <v>189</v>
      </c>
      <c r="M129" s="102" t="str">
        <f t="shared" ref="M129:M130" si="26">CONCATENATE(L129,"'",I129,"', ",F129,", ",G129,", ",D129,", ",G129,", ",H129,", ",E129,", ",J129,");")</f>
        <v>insert into DTARIFLPU (DIC_HIST, HIGH, MCOD,  KMU, SI, MED_KINDE, SI_CHILD, KMU_CHILD, ID_VISIT, DLIT) values (25, '-1', '490017', 97, 33136.1, 4, 33136.1, 97, 0, 10);</v>
      </c>
    </row>
    <row r="130" spans="4:13" hidden="1" x14ac:dyDescent="0.2">
      <c r="D130" s="103" t="e">
        <f>'РАЗДЕЛ 3 (дневные)'!#REF!</f>
        <v>#REF!</v>
      </c>
      <c r="E130" s="103" t="e">
        <f>'РАЗДЕЛ 3 (дневные)'!#REF!</f>
        <v>#REF!</v>
      </c>
      <c r="F130" s="103" t="e">
        <f>'РАЗДЕЛ 3 (дневные)'!#REF!</f>
        <v>#REF!</v>
      </c>
      <c r="G130" s="101" t="e">
        <f>'РАЗДЕЛ 3 (дневные)'!#REF!</f>
        <v>#REF!</v>
      </c>
      <c r="H130" s="103" t="e">
        <f>'РАЗДЕЛ 3 (дневные)'!#REF!</f>
        <v>#REF!</v>
      </c>
      <c r="I130" s="103" t="e">
        <f>'РАЗДЕЛ 3 (дневные)'!#REF!</f>
        <v>#REF!</v>
      </c>
      <c r="J130" s="105" t="e">
        <f>'РАЗДЕЛ 3 (дневные)'!#REF!</f>
        <v>#REF!</v>
      </c>
      <c r="L130" s="104" t="s">
        <v>189</v>
      </c>
      <c r="M130" s="102" t="e">
        <f t="shared" si="26"/>
        <v>#REF!</v>
      </c>
    </row>
    <row r="131" spans="4:13" hidden="1" x14ac:dyDescent="0.2">
      <c r="D131" s="103">
        <f>'РАЗДЕЛ 1 (амб.)'!A111</f>
        <v>2</v>
      </c>
      <c r="E131" s="103">
        <f>'РАЗДЕЛ 1 (амб.)'!B111</f>
        <v>3</v>
      </c>
      <c r="F131" s="103">
        <f>'РАЗДЕЛ 1 (амб.)'!C111</f>
        <v>97</v>
      </c>
      <c r="G131" s="101">
        <f>'РАЗДЕЛ 1 (амб.)'!D111</f>
        <v>740.42</v>
      </c>
      <c r="H131" s="103">
        <f>'РАЗДЕЛ 1 (амб.)'!E111</f>
        <v>97</v>
      </c>
      <c r="I131" s="103">
        <f>'РАЗДЕЛ 1 (амб.)'!F111</f>
        <v>490019</v>
      </c>
      <c r="J131" s="105" t="s">
        <v>186</v>
      </c>
      <c r="L131" s="104" t="s">
        <v>189</v>
      </c>
      <c r="M131" s="102" t="str">
        <f t="shared" ref="M131:M153" si="27">CONCATENATE(L131,"'",I131,"', ",F131,", ",G131,", ",D131,", ",G131,", ",H131,", ",E131,", ",J131,");")</f>
        <v>insert into DTARIFLPU (DIC_HIST, HIGH, MCOD,  KMU, SI, MED_KINDE, SI_CHILD, KMU_CHILD, ID_VISIT, DLIT) values (25, '-1', '490019', 97, 740.42, 2, 740.42, 97, 3, NULL);</v>
      </c>
    </row>
    <row r="132" spans="4:13" hidden="1" x14ac:dyDescent="0.2">
      <c r="D132" s="103">
        <f>'РАЗДЕЛ 1 (амб.)'!A112</f>
        <v>2</v>
      </c>
      <c r="E132" s="103">
        <f>'РАЗДЕЛ 1 (амб.)'!B112</f>
        <v>3</v>
      </c>
      <c r="F132" s="103">
        <f>'РАЗДЕЛ 1 (амб.)'!C112</f>
        <v>29</v>
      </c>
      <c r="G132" s="101">
        <f>'РАЗДЕЛ 1 (амб.)'!D112</f>
        <v>843.06999999999994</v>
      </c>
      <c r="H132" s="103">
        <f>'РАЗДЕЛ 1 (амб.)'!E112</f>
        <v>29</v>
      </c>
      <c r="I132" s="103">
        <f>'РАЗДЕЛ 1 (амб.)'!F112</f>
        <v>490019</v>
      </c>
      <c r="J132" s="105" t="s">
        <v>186</v>
      </c>
      <c r="L132" s="104" t="s">
        <v>189</v>
      </c>
      <c r="M132" s="102" t="str">
        <f t="shared" si="27"/>
        <v>insert into DTARIFLPU (DIC_HIST, HIGH, MCOD,  KMU, SI, MED_KINDE, SI_CHILD, KMU_CHILD, ID_VISIT, DLIT) values (25, '-1', '490019', 29, 843.07, 2, 843.07, 29, 3, NULL);</v>
      </c>
    </row>
    <row r="133" spans="4:13" hidden="1" x14ac:dyDescent="0.2">
      <c r="D133" s="103">
        <f>'РАЗДЕЛ 1 (амб.)'!A113</f>
        <v>2</v>
      </c>
      <c r="E133" s="103">
        <f>'РАЗДЕЛ 1 (амб.)'!B113</f>
        <v>3</v>
      </c>
      <c r="F133" s="103">
        <f>'РАЗДЕЛ 1 (амб.)'!C113</f>
        <v>122</v>
      </c>
      <c r="G133" s="101">
        <f>'РАЗДЕЛ 1 (амб.)'!D113</f>
        <v>1523.24</v>
      </c>
      <c r="H133" s="103">
        <f>'РАЗДЕЛ 1 (амб.)'!E113</f>
        <v>122</v>
      </c>
      <c r="I133" s="103">
        <f>'РАЗДЕЛ 1 (амб.)'!F113</f>
        <v>490019</v>
      </c>
      <c r="J133" s="105" t="s">
        <v>186</v>
      </c>
      <c r="L133" s="104" t="s">
        <v>189</v>
      </c>
      <c r="M133" s="102" t="str">
        <f t="shared" si="27"/>
        <v>insert into DTARIFLPU (DIC_HIST, HIGH, MCOD,  KMU, SI, MED_KINDE, SI_CHILD, KMU_CHILD, ID_VISIT, DLIT) values (25, '-1', '490019', 122, 1523.24, 2, 1523.24, 122, 3, NULL);</v>
      </c>
    </row>
    <row r="134" spans="4:13" hidden="1" x14ac:dyDescent="0.2">
      <c r="D134" s="103">
        <f>'РАЗДЕЛ 1 (амб.)'!A114</f>
        <v>2</v>
      </c>
      <c r="E134" s="103">
        <f>'РАЗДЕЛ 1 (амб.)'!B114</f>
        <v>3</v>
      </c>
      <c r="F134" s="103">
        <f>'РАЗДЕЛ 1 (амб.)'!C114</f>
        <v>108</v>
      </c>
      <c r="G134" s="101">
        <f>'РАЗДЕЛ 1 (амб.)'!D114</f>
        <v>638.27</v>
      </c>
      <c r="H134" s="103">
        <f>'РАЗДЕЛ 1 (амб.)'!E114</f>
        <v>108</v>
      </c>
      <c r="I134" s="103">
        <f>'РАЗДЕЛ 1 (амб.)'!F114</f>
        <v>490019</v>
      </c>
      <c r="J134" s="105" t="s">
        <v>186</v>
      </c>
      <c r="L134" s="104" t="s">
        <v>189</v>
      </c>
      <c r="M134" s="102" t="str">
        <f t="shared" si="27"/>
        <v>insert into DTARIFLPU (DIC_HIST, HIGH, MCOD,  KMU, SI, MED_KINDE, SI_CHILD, KMU_CHILD, ID_VISIT, DLIT) values (25, '-1', '490019', 108, 638.27, 2, 638.27, 108, 3, NULL);</v>
      </c>
    </row>
    <row r="135" spans="4:13" hidden="1" x14ac:dyDescent="0.2">
      <c r="D135" s="103">
        <f>'РАЗДЕЛ 1 (амб.)'!A115</f>
        <v>2</v>
      </c>
      <c r="E135" s="103">
        <f>'РАЗДЕЛ 1 (амб.)'!B115</f>
        <v>3</v>
      </c>
      <c r="F135" s="103">
        <f>'РАЗДЕЛ 1 (амб.)'!C115</f>
        <v>112</v>
      </c>
      <c r="G135" s="101">
        <f>'РАЗДЕЛ 1 (амб.)'!D115</f>
        <v>788.81000000000017</v>
      </c>
      <c r="H135" s="103">
        <f>'РАЗДЕЛ 1 (амб.)'!E115</f>
        <v>112</v>
      </c>
      <c r="I135" s="103">
        <f>'РАЗДЕЛ 1 (амб.)'!F115</f>
        <v>490019</v>
      </c>
      <c r="J135" s="105" t="s">
        <v>186</v>
      </c>
      <c r="L135" s="104" t="s">
        <v>189</v>
      </c>
      <c r="M135" s="102" t="str">
        <f t="shared" si="27"/>
        <v>insert into DTARIFLPU (DIC_HIST, HIGH, MCOD,  KMU, SI, MED_KINDE, SI_CHILD, KMU_CHILD, ID_VISIT, DLIT) values (25, '-1', '490019', 112, 788.81, 2, 788.81, 112, 3, NULL);</v>
      </c>
    </row>
    <row r="136" spans="4:13" hidden="1" x14ac:dyDescent="0.2">
      <c r="D136" s="103">
        <f>'РАЗДЕЛ 1 (амб.)'!A116</f>
        <v>2</v>
      </c>
      <c r="E136" s="103">
        <f>'РАЗДЕЛ 1 (амб.)'!B116</f>
        <v>3</v>
      </c>
      <c r="F136" s="103">
        <f>'РАЗДЕЛ 1 (амб.)'!C116</f>
        <v>162</v>
      </c>
      <c r="G136" s="101">
        <f>'РАЗДЕЛ 1 (амб.)'!D116</f>
        <v>614.75</v>
      </c>
      <c r="H136" s="103">
        <f>'РАЗДЕЛ 1 (амб.)'!E116</f>
        <v>162</v>
      </c>
      <c r="I136" s="103">
        <f>'РАЗДЕЛ 1 (амб.)'!F116</f>
        <v>490019</v>
      </c>
      <c r="J136" s="105" t="s">
        <v>186</v>
      </c>
      <c r="L136" s="104" t="s">
        <v>189</v>
      </c>
      <c r="M136" s="102" t="str">
        <f t="shared" si="27"/>
        <v>insert into DTARIFLPU (DIC_HIST, HIGH, MCOD,  KMU, SI, MED_KINDE, SI_CHILD, KMU_CHILD, ID_VISIT, DLIT) values (25, '-1', '490019', 162, 614.75, 2, 614.75, 162, 3, NULL);</v>
      </c>
    </row>
    <row r="137" spans="4:13" hidden="1" x14ac:dyDescent="0.2">
      <c r="D137" s="103">
        <f>'РАЗДЕЛ 1 (амб.)'!A117</f>
        <v>2</v>
      </c>
      <c r="E137" s="103">
        <f>'РАЗДЕЛ 1 (амб.)'!B117</f>
        <v>3</v>
      </c>
      <c r="F137" s="103">
        <f>'РАЗДЕЛ 1 (амб.)'!C117</f>
        <v>65</v>
      </c>
      <c r="G137" s="101">
        <f>'РАЗДЕЛ 1 (амб.)'!D117</f>
        <v>526.97</v>
      </c>
      <c r="H137" s="103">
        <f>'РАЗДЕЛ 1 (амб.)'!E117</f>
        <v>65</v>
      </c>
      <c r="I137" s="103">
        <f>'РАЗДЕЛ 1 (амб.)'!F117</f>
        <v>490019</v>
      </c>
      <c r="J137" s="105" t="s">
        <v>186</v>
      </c>
      <c r="L137" s="104" t="s">
        <v>189</v>
      </c>
      <c r="M137" s="102" t="str">
        <f t="shared" si="27"/>
        <v>insert into DTARIFLPU (DIC_HIST, HIGH, MCOD,  KMU, SI, MED_KINDE, SI_CHILD, KMU_CHILD, ID_VISIT, DLIT) values (25, '-1', '490019', 65, 526.97, 2, 526.97, 65, 3, NULL);</v>
      </c>
    </row>
    <row r="138" spans="4:13" hidden="1" x14ac:dyDescent="0.2">
      <c r="D138" s="103">
        <f>'РАЗДЕЛ 1 (амб.)'!A118</f>
        <v>2</v>
      </c>
      <c r="E138" s="103">
        <f>'РАЗДЕЛ 1 (амб.)'!B118</f>
        <v>3</v>
      </c>
      <c r="F138" s="103">
        <f>'РАЗДЕЛ 1 (амб.)'!C118</f>
        <v>53</v>
      </c>
      <c r="G138" s="101">
        <f>'РАЗДЕЛ 1 (амб.)'!D118</f>
        <v>878.39</v>
      </c>
      <c r="H138" s="103">
        <f>'РАЗДЕЛ 1 (амб.)'!E118</f>
        <v>53</v>
      </c>
      <c r="I138" s="103">
        <f>'РАЗДЕЛ 1 (амб.)'!F118</f>
        <v>490019</v>
      </c>
      <c r="J138" s="105" t="s">
        <v>186</v>
      </c>
      <c r="L138" s="104" t="s">
        <v>189</v>
      </c>
      <c r="M138" s="102" t="str">
        <f t="shared" si="27"/>
        <v>insert into DTARIFLPU (DIC_HIST, HIGH, MCOD,  KMU, SI, MED_KINDE, SI_CHILD, KMU_CHILD, ID_VISIT, DLIT) values (25, '-1', '490019', 53, 878.39, 2, 878.39, 53, 3, NULL);</v>
      </c>
    </row>
    <row r="139" spans="4:13" hidden="1" x14ac:dyDescent="0.2">
      <c r="D139" s="103">
        <f>'РАЗДЕЛ 1 (амб.)'!A119</f>
        <v>2</v>
      </c>
      <c r="E139" s="103">
        <f>'РАЗДЕЛ 1 (амб.)'!B119</f>
        <v>3</v>
      </c>
      <c r="F139" s="103">
        <f>'РАЗДЕЛ 1 (амб.)'!C119</f>
        <v>28</v>
      </c>
      <c r="G139" s="101">
        <f>'РАЗДЕЛ 1 (амб.)'!D119</f>
        <v>1111.58</v>
      </c>
      <c r="H139" s="103">
        <f>'РАЗДЕЛ 1 (амб.)'!E119</f>
        <v>28</v>
      </c>
      <c r="I139" s="103">
        <f>'РАЗДЕЛ 1 (амб.)'!F119</f>
        <v>490019</v>
      </c>
      <c r="J139" s="105" t="s">
        <v>186</v>
      </c>
      <c r="L139" s="104" t="s">
        <v>189</v>
      </c>
      <c r="M139" s="102" t="str">
        <f t="shared" si="27"/>
        <v>insert into DTARIFLPU (DIC_HIST, HIGH, MCOD,  KMU, SI, MED_KINDE, SI_CHILD, KMU_CHILD, ID_VISIT, DLIT) values (25, '-1', '490019', 28, 1111.58, 2, 1111.58, 28, 3, NULL);</v>
      </c>
    </row>
    <row r="140" spans="4:13" hidden="1" x14ac:dyDescent="0.2">
      <c r="D140" s="103">
        <f>'РАЗДЕЛ 1 (амб.)'!A120</f>
        <v>2</v>
      </c>
      <c r="E140" s="103">
        <f>'РАЗДЕЛ 1 (амб.)'!B120</f>
        <v>3</v>
      </c>
      <c r="F140" s="103">
        <f>'РАЗДЕЛ 1 (амб.)'!C120</f>
        <v>58</v>
      </c>
      <c r="G140" s="101">
        <f>'РАЗДЕЛ 1 (амб.)'!D120</f>
        <v>740.42</v>
      </c>
      <c r="H140" s="103">
        <f>'РАЗДЕЛ 1 (амб.)'!E120</f>
        <v>58</v>
      </c>
      <c r="I140" s="103">
        <f>'РАЗДЕЛ 1 (амб.)'!F120</f>
        <v>490019</v>
      </c>
      <c r="J140" s="105" t="s">
        <v>186</v>
      </c>
      <c r="L140" s="104" t="s">
        <v>189</v>
      </c>
      <c r="M140" s="102" t="str">
        <f t="shared" si="27"/>
        <v>insert into DTARIFLPU (DIC_HIST, HIGH, MCOD,  KMU, SI, MED_KINDE, SI_CHILD, KMU_CHILD, ID_VISIT, DLIT) values (25, '-1', '490019', 58, 740.42, 2, 740.42, 58, 3, NULL);</v>
      </c>
    </row>
    <row r="141" spans="4:13" hidden="1" x14ac:dyDescent="0.2">
      <c r="D141" s="103">
        <f>'РАЗДЕЛ 1 (амб.)'!A477</f>
        <v>2</v>
      </c>
      <c r="E141" s="103">
        <f>'РАЗДЕЛ 1 (амб.)'!B477</f>
        <v>3</v>
      </c>
      <c r="F141" s="103">
        <f>'РАЗДЕЛ 1 (амб.)'!C477</f>
        <v>996</v>
      </c>
      <c r="G141" s="101">
        <f>'РАЗДЕЛ 1 (амб.)'!D477</f>
        <v>378.62000000000006</v>
      </c>
      <c r="H141" s="103">
        <f>'РАЗДЕЛ 1 (амб.)'!E477</f>
        <v>996</v>
      </c>
      <c r="I141" s="103">
        <f>I140</f>
        <v>490019</v>
      </c>
      <c r="J141" s="105" t="s">
        <v>186</v>
      </c>
      <c r="L141" s="104" t="s">
        <v>189</v>
      </c>
      <c r="M141" s="102" t="str">
        <f t="shared" ref="M141" si="28">CONCATENATE(L141,"'",I141,"', ",F141,", ",G141,", ",D141,", ",G141,", ",H141,", ",E141,", ",J141,");")</f>
        <v>insert into DTARIFLPU (DIC_HIST, HIGH, MCOD,  KMU, SI, MED_KINDE, SI_CHILD, KMU_CHILD, ID_VISIT, DLIT) values (25, '-1', '490019', 996, 378.62, 2, 378.62, 996, 3, NULL);</v>
      </c>
    </row>
    <row r="142" spans="4:13" hidden="1" x14ac:dyDescent="0.2">
      <c r="D142" s="103">
        <f>'РАЗДЕЛ 1 (амб.)'!A478</f>
        <v>2</v>
      </c>
      <c r="E142" s="103">
        <f>'РАЗДЕЛ 1 (амб.)'!B478</f>
        <v>3</v>
      </c>
      <c r="F142" s="103">
        <f>'РАЗДЕЛ 1 (амб.)'!C478</f>
        <v>997</v>
      </c>
      <c r="G142" s="101">
        <f>'РАЗДЕЛ 1 (амб.)'!D478</f>
        <v>886.18</v>
      </c>
      <c r="H142" s="103">
        <f>'РАЗДЕЛ 1 (амб.)'!E478</f>
        <v>997</v>
      </c>
      <c r="I142" s="103">
        <f>I141</f>
        <v>490019</v>
      </c>
      <c r="J142" s="105" t="s">
        <v>186</v>
      </c>
      <c r="L142" s="104" t="s">
        <v>189</v>
      </c>
      <c r="M142" s="102" t="str">
        <f t="shared" si="27"/>
        <v>insert into DTARIFLPU (DIC_HIST, HIGH, MCOD,  KMU, SI, MED_KINDE, SI_CHILD, KMU_CHILD, ID_VISIT, DLIT) values (25, '-1', '490019', 997, 886.18, 2, 886.18, 997, 3, NULL);</v>
      </c>
    </row>
    <row r="143" spans="4:13" hidden="1" x14ac:dyDescent="0.2">
      <c r="D143" s="103">
        <f>'РАЗДЕЛ 1 (амб.)'!A122</f>
        <v>2</v>
      </c>
      <c r="E143" s="103">
        <f>'РАЗДЕЛ 1 (амб.)'!B122</f>
        <v>1</v>
      </c>
      <c r="F143" s="103">
        <f>'РАЗДЕЛ 1 (амб.)'!C122</f>
        <v>97</v>
      </c>
      <c r="G143" s="101">
        <f>'РАЗДЕЛ 1 (амб.)'!D122</f>
        <v>2147.21</v>
      </c>
      <c r="H143" s="103">
        <f>'РАЗДЕЛ 1 (амб.)'!E122</f>
        <v>97</v>
      </c>
      <c r="I143" s="103">
        <f>'РАЗДЕЛ 1 (амб.)'!F122</f>
        <v>490019</v>
      </c>
      <c r="J143" s="105" t="s">
        <v>186</v>
      </c>
      <c r="L143" s="104" t="s">
        <v>189</v>
      </c>
      <c r="M143" s="102" t="str">
        <f t="shared" si="27"/>
        <v>insert into DTARIFLPU (DIC_HIST, HIGH, MCOD,  KMU, SI, MED_KINDE, SI_CHILD, KMU_CHILD, ID_VISIT, DLIT) values (25, '-1', '490019', 97, 2147.21, 2, 2147.21, 97, 1, NULL);</v>
      </c>
    </row>
    <row r="144" spans="4:13" hidden="1" x14ac:dyDescent="0.2">
      <c r="D144" s="103">
        <f>'РАЗДЕЛ 1 (амб.)'!A123</f>
        <v>2</v>
      </c>
      <c r="E144" s="103">
        <f>'РАЗДЕЛ 1 (амб.)'!B123</f>
        <v>1</v>
      </c>
      <c r="F144" s="103">
        <f>'РАЗДЕЛ 1 (амб.)'!C123</f>
        <v>29</v>
      </c>
      <c r="G144" s="101">
        <f>'РАЗДЕЛ 1 (амб.)'!D123</f>
        <v>2444.9100000000003</v>
      </c>
      <c r="H144" s="103">
        <f>'РАЗДЕЛ 1 (амб.)'!E123</f>
        <v>29</v>
      </c>
      <c r="I144" s="103">
        <f>'РАЗДЕЛ 1 (амб.)'!F123</f>
        <v>490019</v>
      </c>
      <c r="J144" s="105" t="s">
        <v>186</v>
      </c>
      <c r="L144" s="104" t="s">
        <v>189</v>
      </c>
      <c r="M144" s="102" t="str">
        <f t="shared" si="27"/>
        <v>insert into DTARIFLPU (DIC_HIST, HIGH, MCOD,  KMU, SI, MED_KINDE, SI_CHILD, KMU_CHILD, ID_VISIT, DLIT) values (25, '-1', '490019', 29, 2444.91, 2, 2444.91, 29, 1, NULL);</v>
      </c>
    </row>
    <row r="145" spans="4:13" hidden="1" x14ac:dyDescent="0.2">
      <c r="D145" s="103">
        <f>'РАЗДЕЛ 1 (амб.)'!A124</f>
        <v>2</v>
      </c>
      <c r="E145" s="103">
        <f>'РАЗДЕЛ 1 (амб.)'!B124</f>
        <v>1</v>
      </c>
      <c r="F145" s="103">
        <f>'РАЗДЕЛ 1 (амб.)'!C124</f>
        <v>122</v>
      </c>
      <c r="G145" s="101">
        <f>'РАЗДЕЛ 1 (амб.)'!D124</f>
        <v>4417.4399999999996</v>
      </c>
      <c r="H145" s="103">
        <f>'РАЗДЕЛ 1 (амб.)'!E124</f>
        <v>122</v>
      </c>
      <c r="I145" s="103">
        <f>'РАЗДЕЛ 1 (амб.)'!F124</f>
        <v>490019</v>
      </c>
      <c r="J145" s="105" t="s">
        <v>186</v>
      </c>
      <c r="L145" s="104" t="s">
        <v>189</v>
      </c>
      <c r="M145" s="102" t="str">
        <f t="shared" si="27"/>
        <v>insert into DTARIFLPU (DIC_HIST, HIGH, MCOD,  KMU, SI, MED_KINDE, SI_CHILD, KMU_CHILD, ID_VISIT, DLIT) values (25, '-1', '490019', 122, 4417.44, 2, 4417.44, 122, 1, NULL);</v>
      </c>
    </row>
    <row r="146" spans="4:13" hidden="1" x14ac:dyDescent="0.2">
      <c r="D146" s="103">
        <f>'РАЗДЕЛ 1 (амб.)'!A125</f>
        <v>2</v>
      </c>
      <c r="E146" s="103">
        <f>'РАЗДЕЛ 1 (амб.)'!B125</f>
        <v>1</v>
      </c>
      <c r="F146" s="103">
        <f>'РАЗДЕЛ 1 (амб.)'!C125</f>
        <v>108</v>
      </c>
      <c r="G146" s="101">
        <f>'РАЗДЕЛ 1 (амб.)'!D125</f>
        <v>1851.0299999999997</v>
      </c>
      <c r="H146" s="103">
        <f>'РАЗДЕЛ 1 (амб.)'!E125</f>
        <v>108</v>
      </c>
      <c r="I146" s="103">
        <f>'РАЗДЕЛ 1 (амб.)'!F125</f>
        <v>490019</v>
      </c>
      <c r="J146" s="105" t="s">
        <v>186</v>
      </c>
      <c r="L146" s="104" t="s">
        <v>189</v>
      </c>
      <c r="M146" s="102" t="str">
        <f t="shared" si="27"/>
        <v>insert into DTARIFLPU (DIC_HIST, HIGH, MCOD,  KMU, SI, MED_KINDE, SI_CHILD, KMU_CHILD, ID_VISIT, DLIT) values (25, '-1', '490019', 108, 1851.03, 2, 1851.03, 108, 1, NULL);</v>
      </c>
    </row>
    <row r="147" spans="4:13" hidden="1" x14ac:dyDescent="0.2">
      <c r="D147" s="103">
        <f>'РАЗДЕЛ 1 (амб.)'!A126</f>
        <v>2</v>
      </c>
      <c r="E147" s="103">
        <f>'РАЗДЕЛ 1 (амб.)'!B126</f>
        <v>1</v>
      </c>
      <c r="F147" s="103">
        <f>'РАЗДЕЛ 1 (амб.)'!C126</f>
        <v>112</v>
      </c>
      <c r="G147" s="101">
        <f>'РАЗДЕЛ 1 (амб.)'!D126</f>
        <v>2287.52</v>
      </c>
      <c r="H147" s="103">
        <f>'РАЗДЕЛ 1 (амб.)'!E126</f>
        <v>112</v>
      </c>
      <c r="I147" s="103">
        <f>'РАЗДЕЛ 1 (амб.)'!F126</f>
        <v>490019</v>
      </c>
      <c r="J147" s="105" t="s">
        <v>186</v>
      </c>
      <c r="L147" s="104" t="s">
        <v>189</v>
      </c>
      <c r="M147" s="102" t="str">
        <f t="shared" si="27"/>
        <v>insert into DTARIFLPU (DIC_HIST, HIGH, MCOD,  KMU, SI, MED_KINDE, SI_CHILD, KMU_CHILD, ID_VISIT, DLIT) values (25, '-1', '490019', 112, 2287.52, 2, 2287.52, 112, 1, NULL);</v>
      </c>
    </row>
    <row r="148" spans="4:13" hidden="1" x14ac:dyDescent="0.2">
      <c r="D148" s="103">
        <f>'РАЗДЕЛ 1 (амб.)'!A127</f>
        <v>2</v>
      </c>
      <c r="E148" s="103">
        <f>'РАЗДЕЛ 1 (амб.)'!B127</f>
        <v>1</v>
      </c>
      <c r="F148" s="103">
        <f>'РАЗДЕЛ 1 (амб.)'!C127</f>
        <v>162</v>
      </c>
      <c r="G148" s="101">
        <f>'РАЗДЕЛ 1 (амб.)'!D127</f>
        <v>1782.73</v>
      </c>
      <c r="H148" s="103">
        <f>'РАЗДЕЛ 1 (амб.)'!E127</f>
        <v>162</v>
      </c>
      <c r="I148" s="103">
        <f>'РАЗДЕЛ 1 (амб.)'!F127</f>
        <v>490019</v>
      </c>
      <c r="J148" s="105" t="s">
        <v>186</v>
      </c>
      <c r="L148" s="104" t="s">
        <v>189</v>
      </c>
      <c r="M148" s="102" t="str">
        <f t="shared" si="27"/>
        <v>insert into DTARIFLPU (DIC_HIST, HIGH, MCOD,  KMU, SI, MED_KINDE, SI_CHILD, KMU_CHILD, ID_VISIT, DLIT) values (25, '-1', '490019', 162, 1782.73, 2, 1782.73, 162, 1, NULL);</v>
      </c>
    </row>
    <row r="149" spans="4:13" hidden="1" x14ac:dyDescent="0.2">
      <c r="D149" s="103">
        <f>'РАЗДЕЛ 1 (амб.)'!A128</f>
        <v>2</v>
      </c>
      <c r="E149" s="103">
        <f>'РАЗДЕЛ 1 (амб.)'!B128</f>
        <v>1</v>
      </c>
      <c r="F149" s="103">
        <f>'РАЗДЕЛ 1 (амб.)'!C128</f>
        <v>65</v>
      </c>
      <c r="G149" s="101">
        <f>'РАЗДЕЛ 1 (амб.)'!D128</f>
        <v>1528.2</v>
      </c>
      <c r="H149" s="103">
        <f>'РАЗДЕЛ 1 (амб.)'!E128</f>
        <v>65</v>
      </c>
      <c r="I149" s="103">
        <f>'РАЗДЕЛ 1 (амб.)'!F128</f>
        <v>490019</v>
      </c>
      <c r="J149" s="105" t="s">
        <v>186</v>
      </c>
      <c r="L149" s="104" t="s">
        <v>189</v>
      </c>
      <c r="M149" s="102" t="str">
        <f t="shared" si="27"/>
        <v>insert into DTARIFLPU (DIC_HIST, HIGH, MCOD,  KMU, SI, MED_KINDE, SI_CHILD, KMU_CHILD, ID_VISIT, DLIT) values (25, '-1', '490019', 65, 1528.2, 2, 1528.2, 65, 1, NULL);</v>
      </c>
    </row>
    <row r="150" spans="4:13" hidden="1" x14ac:dyDescent="0.2">
      <c r="D150" s="103">
        <f>'РАЗДЕЛ 1 (амб.)'!A129</f>
        <v>2</v>
      </c>
      <c r="E150" s="103">
        <f>'РАЗДЕЛ 1 (амб.)'!B129</f>
        <v>1</v>
      </c>
      <c r="F150" s="103">
        <f>'РАЗДЕЛ 1 (амб.)'!C129</f>
        <v>53</v>
      </c>
      <c r="G150" s="101">
        <f>'РАЗДЕЛ 1 (амб.)'!D129</f>
        <v>2547.31</v>
      </c>
      <c r="H150" s="103">
        <f>'РАЗДЕЛ 1 (амб.)'!E129</f>
        <v>53</v>
      </c>
      <c r="I150" s="103">
        <f>'РАЗДЕЛ 1 (амб.)'!F129</f>
        <v>490019</v>
      </c>
      <c r="J150" s="105" t="s">
        <v>186</v>
      </c>
      <c r="L150" s="104" t="s">
        <v>189</v>
      </c>
      <c r="M150" s="102" t="str">
        <f t="shared" si="27"/>
        <v>insert into DTARIFLPU (DIC_HIST, HIGH, MCOD,  KMU, SI, MED_KINDE, SI_CHILD, KMU_CHILD, ID_VISIT, DLIT) values (25, '-1', '490019', 53, 2547.31, 2, 2547.31, 53, 1, NULL);</v>
      </c>
    </row>
    <row r="151" spans="4:13" hidden="1" x14ac:dyDescent="0.2">
      <c r="D151" s="103">
        <f>'РАЗДЕЛ 1 (амб.)'!A130</f>
        <v>2</v>
      </c>
      <c r="E151" s="103">
        <f>'РАЗДЕЛ 1 (амб.)'!B130</f>
        <v>1</v>
      </c>
      <c r="F151" s="103">
        <f>'РАЗДЕЛ 1 (амб.)'!C130</f>
        <v>28</v>
      </c>
      <c r="G151" s="101">
        <f>'РАЗДЕЛ 1 (амб.)'!D130</f>
        <v>3223.58</v>
      </c>
      <c r="H151" s="103">
        <f>'РАЗДЕЛ 1 (амб.)'!E130</f>
        <v>28</v>
      </c>
      <c r="I151" s="103">
        <f>'РАЗДЕЛ 1 (амб.)'!F130</f>
        <v>490019</v>
      </c>
      <c r="J151" s="105" t="s">
        <v>186</v>
      </c>
      <c r="L151" s="104" t="s">
        <v>189</v>
      </c>
      <c r="M151" s="102" t="str">
        <f t="shared" si="27"/>
        <v>insert into DTARIFLPU (DIC_HIST, HIGH, MCOD,  KMU, SI, MED_KINDE, SI_CHILD, KMU_CHILD, ID_VISIT, DLIT) values (25, '-1', '490019', 28, 3223.58, 2, 3223.58, 28, 1, NULL);</v>
      </c>
    </row>
    <row r="152" spans="4:13" hidden="1" x14ac:dyDescent="0.2">
      <c r="D152" s="103">
        <f>'РАЗДЕЛ 1 (амб.)'!A131</f>
        <v>2</v>
      </c>
      <c r="E152" s="103">
        <f>'РАЗДЕЛ 1 (амб.)'!B131</f>
        <v>1</v>
      </c>
      <c r="F152" s="103">
        <f>'РАЗДЕЛ 1 (амб.)'!C131</f>
        <v>58</v>
      </c>
      <c r="G152" s="101">
        <f>'РАЗДЕЛ 1 (амб.)'!D131</f>
        <v>2147.21</v>
      </c>
      <c r="H152" s="103">
        <f>'РАЗДЕЛ 1 (амб.)'!E131</f>
        <v>58</v>
      </c>
      <c r="I152" s="103">
        <f>'РАЗДЕЛ 1 (амб.)'!F131</f>
        <v>490019</v>
      </c>
      <c r="J152" s="105" t="s">
        <v>186</v>
      </c>
      <c r="L152" s="104" t="s">
        <v>189</v>
      </c>
      <c r="M152" s="102" t="str">
        <f t="shared" si="27"/>
        <v>insert into DTARIFLPU (DIC_HIST, HIGH, MCOD,  KMU, SI, MED_KINDE, SI_CHILD, KMU_CHILD, ID_VISIT, DLIT) values (25, '-1', '490019', 58, 2147.21, 2, 2147.21, 58, 1, NULL);</v>
      </c>
    </row>
    <row r="153" spans="4:13" hidden="1" x14ac:dyDescent="0.2">
      <c r="D153" s="103">
        <f>'РАЗДЕЛ 1 (амб.)'!A133</f>
        <v>2</v>
      </c>
      <c r="E153" s="103">
        <f>'РАЗДЕЛ 1 (амб.)'!B133</f>
        <v>2</v>
      </c>
      <c r="F153" s="103">
        <f>F131</f>
        <v>97</v>
      </c>
      <c r="G153" s="101">
        <f>'РАЗДЕЛ 1 (амб.)'!D133</f>
        <v>1104.31</v>
      </c>
      <c r="H153" s="103">
        <f>H131</f>
        <v>97</v>
      </c>
      <c r="I153" s="103">
        <f>'РАЗДЕЛ 1 (амб.)'!F133</f>
        <v>490019</v>
      </c>
      <c r="J153" s="105" t="s">
        <v>186</v>
      </c>
      <c r="L153" s="104" t="s">
        <v>189</v>
      </c>
      <c r="M153" s="102" t="str">
        <f t="shared" si="27"/>
        <v>insert into DTARIFLPU (DIC_HIST, HIGH, MCOD,  KMU, SI, MED_KINDE, SI_CHILD, KMU_CHILD, ID_VISIT, DLIT) values (25, '-1', '490019', 97, 1104.31, 2, 1104.31, 97, 2, NULL);</v>
      </c>
    </row>
    <row r="154" spans="4:13" hidden="1" x14ac:dyDescent="0.2">
      <c r="D154" s="103">
        <f>D153</f>
        <v>2</v>
      </c>
      <c r="E154" s="103">
        <f>E153</f>
        <v>2</v>
      </c>
      <c r="F154" s="103">
        <f t="shared" ref="F154:F162" si="29">F132</f>
        <v>29</v>
      </c>
      <c r="G154" s="101">
        <f>G153</f>
        <v>1104.31</v>
      </c>
      <c r="H154" s="103">
        <f t="shared" ref="H154:H162" si="30">H132</f>
        <v>29</v>
      </c>
      <c r="I154" s="103">
        <f>I153</f>
        <v>490019</v>
      </c>
      <c r="J154" s="105" t="str">
        <f>J153</f>
        <v>NULL</v>
      </c>
      <c r="L154" s="104" t="s">
        <v>189</v>
      </c>
      <c r="M154" s="102" t="str">
        <f t="shared" ref="M154:M162" si="31">CONCATENATE(L154,"'",I154,"', ",F154,", ",G154,", ",D154,", ",G154,", ",H154,", ",E154,", ",J154,");")</f>
        <v>insert into DTARIFLPU (DIC_HIST, HIGH, MCOD,  KMU, SI, MED_KINDE, SI_CHILD, KMU_CHILD, ID_VISIT, DLIT) values (25, '-1', '490019', 29, 1104.31, 2, 1104.31, 29, 2, NULL);</v>
      </c>
    </row>
    <row r="155" spans="4:13" hidden="1" x14ac:dyDescent="0.2">
      <c r="D155" s="103">
        <f t="shared" ref="D155:D162" si="32">D154</f>
        <v>2</v>
      </c>
      <c r="E155" s="103">
        <f t="shared" ref="E155:E162" si="33">E154</f>
        <v>2</v>
      </c>
      <c r="F155" s="103">
        <f t="shared" si="29"/>
        <v>122</v>
      </c>
      <c r="G155" s="101">
        <f t="shared" ref="G155:G162" si="34">G154</f>
        <v>1104.31</v>
      </c>
      <c r="H155" s="103">
        <f t="shared" si="30"/>
        <v>122</v>
      </c>
      <c r="I155" s="103">
        <f t="shared" ref="I155:I162" si="35">I154</f>
        <v>490019</v>
      </c>
      <c r="J155" s="105" t="str">
        <f t="shared" ref="J155:J162" si="36">J154</f>
        <v>NULL</v>
      </c>
      <c r="L155" s="104" t="s">
        <v>189</v>
      </c>
      <c r="M155" s="102" t="str">
        <f t="shared" si="31"/>
        <v>insert into DTARIFLPU (DIC_HIST, HIGH, MCOD,  KMU, SI, MED_KINDE, SI_CHILD, KMU_CHILD, ID_VISIT, DLIT) values (25, '-1', '490019', 122, 1104.31, 2, 1104.31, 122, 2, NULL);</v>
      </c>
    </row>
    <row r="156" spans="4:13" hidden="1" x14ac:dyDescent="0.2">
      <c r="D156" s="103">
        <f t="shared" si="32"/>
        <v>2</v>
      </c>
      <c r="E156" s="103">
        <f t="shared" si="33"/>
        <v>2</v>
      </c>
      <c r="F156" s="103">
        <f t="shared" si="29"/>
        <v>108</v>
      </c>
      <c r="G156" s="101">
        <f t="shared" si="34"/>
        <v>1104.31</v>
      </c>
      <c r="H156" s="103">
        <f t="shared" si="30"/>
        <v>108</v>
      </c>
      <c r="I156" s="103">
        <f t="shared" si="35"/>
        <v>490019</v>
      </c>
      <c r="J156" s="105" t="str">
        <f t="shared" si="36"/>
        <v>NULL</v>
      </c>
      <c r="L156" s="104" t="s">
        <v>189</v>
      </c>
      <c r="M156" s="102" t="str">
        <f t="shared" si="31"/>
        <v>insert into DTARIFLPU (DIC_HIST, HIGH, MCOD,  KMU, SI, MED_KINDE, SI_CHILD, KMU_CHILD, ID_VISIT, DLIT) values (25, '-1', '490019', 108, 1104.31, 2, 1104.31, 108, 2, NULL);</v>
      </c>
    </row>
    <row r="157" spans="4:13" hidden="1" x14ac:dyDescent="0.2">
      <c r="D157" s="103">
        <f t="shared" si="32"/>
        <v>2</v>
      </c>
      <c r="E157" s="103">
        <f t="shared" si="33"/>
        <v>2</v>
      </c>
      <c r="F157" s="103">
        <f t="shared" si="29"/>
        <v>112</v>
      </c>
      <c r="G157" s="101">
        <f t="shared" si="34"/>
        <v>1104.31</v>
      </c>
      <c r="H157" s="103">
        <f t="shared" si="30"/>
        <v>112</v>
      </c>
      <c r="I157" s="103">
        <f t="shared" si="35"/>
        <v>490019</v>
      </c>
      <c r="J157" s="105" t="str">
        <f t="shared" si="36"/>
        <v>NULL</v>
      </c>
      <c r="L157" s="104" t="s">
        <v>189</v>
      </c>
      <c r="M157" s="102" t="str">
        <f t="shared" si="31"/>
        <v>insert into DTARIFLPU (DIC_HIST, HIGH, MCOD,  KMU, SI, MED_KINDE, SI_CHILD, KMU_CHILD, ID_VISIT, DLIT) values (25, '-1', '490019', 112, 1104.31, 2, 1104.31, 112, 2, NULL);</v>
      </c>
    </row>
    <row r="158" spans="4:13" hidden="1" x14ac:dyDescent="0.2">
      <c r="D158" s="103">
        <f t="shared" si="32"/>
        <v>2</v>
      </c>
      <c r="E158" s="103">
        <f t="shared" si="33"/>
        <v>2</v>
      </c>
      <c r="F158" s="103">
        <f t="shared" si="29"/>
        <v>162</v>
      </c>
      <c r="G158" s="101">
        <f t="shared" si="34"/>
        <v>1104.31</v>
      </c>
      <c r="H158" s="103">
        <f t="shared" si="30"/>
        <v>162</v>
      </c>
      <c r="I158" s="103">
        <f t="shared" si="35"/>
        <v>490019</v>
      </c>
      <c r="J158" s="105" t="str">
        <f t="shared" si="36"/>
        <v>NULL</v>
      </c>
      <c r="L158" s="104" t="s">
        <v>189</v>
      </c>
      <c r="M158" s="102" t="str">
        <f t="shared" si="31"/>
        <v>insert into DTARIFLPU (DIC_HIST, HIGH, MCOD,  KMU, SI, MED_KINDE, SI_CHILD, KMU_CHILD, ID_VISIT, DLIT) values (25, '-1', '490019', 162, 1104.31, 2, 1104.31, 162, 2, NULL);</v>
      </c>
    </row>
    <row r="159" spans="4:13" hidden="1" x14ac:dyDescent="0.2">
      <c r="D159" s="103">
        <f t="shared" si="32"/>
        <v>2</v>
      </c>
      <c r="E159" s="103">
        <f t="shared" si="33"/>
        <v>2</v>
      </c>
      <c r="F159" s="103">
        <f t="shared" si="29"/>
        <v>65</v>
      </c>
      <c r="G159" s="101">
        <f t="shared" si="34"/>
        <v>1104.31</v>
      </c>
      <c r="H159" s="103">
        <f t="shared" si="30"/>
        <v>65</v>
      </c>
      <c r="I159" s="103">
        <f t="shared" si="35"/>
        <v>490019</v>
      </c>
      <c r="J159" s="105" t="str">
        <f t="shared" si="36"/>
        <v>NULL</v>
      </c>
      <c r="L159" s="104" t="s">
        <v>189</v>
      </c>
      <c r="M159" s="102" t="str">
        <f t="shared" si="31"/>
        <v>insert into DTARIFLPU (DIC_HIST, HIGH, MCOD,  KMU, SI, MED_KINDE, SI_CHILD, KMU_CHILD, ID_VISIT, DLIT) values (25, '-1', '490019', 65, 1104.31, 2, 1104.31, 65, 2, NULL);</v>
      </c>
    </row>
    <row r="160" spans="4:13" hidden="1" x14ac:dyDescent="0.2">
      <c r="D160" s="103">
        <f t="shared" si="32"/>
        <v>2</v>
      </c>
      <c r="E160" s="103">
        <f t="shared" si="33"/>
        <v>2</v>
      </c>
      <c r="F160" s="103">
        <f t="shared" si="29"/>
        <v>53</v>
      </c>
      <c r="G160" s="101">
        <f t="shared" si="34"/>
        <v>1104.31</v>
      </c>
      <c r="H160" s="103">
        <f t="shared" si="30"/>
        <v>53</v>
      </c>
      <c r="I160" s="103">
        <f t="shared" si="35"/>
        <v>490019</v>
      </c>
      <c r="J160" s="105" t="str">
        <f t="shared" si="36"/>
        <v>NULL</v>
      </c>
      <c r="L160" s="104" t="s">
        <v>189</v>
      </c>
      <c r="M160" s="102" t="str">
        <f t="shared" si="31"/>
        <v>insert into DTARIFLPU (DIC_HIST, HIGH, MCOD,  KMU, SI, MED_KINDE, SI_CHILD, KMU_CHILD, ID_VISIT, DLIT) values (25, '-1', '490019', 53, 1104.31, 2, 1104.31, 53, 2, NULL);</v>
      </c>
    </row>
    <row r="161" spans="4:13" hidden="1" x14ac:dyDescent="0.2">
      <c r="D161" s="103">
        <f t="shared" si="32"/>
        <v>2</v>
      </c>
      <c r="E161" s="103">
        <f t="shared" si="33"/>
        <v>2</v>
      </c>
      <c r="F161" s="103">
        <f t="shared" si="29"/>
        <v>28</v>
      </c>
      <c r="G161" s="101">
        <f t="shared" si="34"/>
        <v>1104.31</v>
      </c>
      <c r="H161" s="103">
        <f t="shared" si="30"/>
        <v>28</v>
      </c>
      <c r="I161" s="103">
        <f t="shared" si="35"/>
        <v>490019</v>
      </c>
      <c r="J161" s="105" t="str">
        <f t="shared" si="36"/>
        <v>NULL</v>
      </c>
      <c r="L161" s="104" t="s">
        <v>189</v>
      </c>
      <c r="M161" s="102" t="str">
        <f t="shared" si="31"/>
        <v>insert into DTARIFLPU (DIC_HIST, HIGH, MCOD,  KMU, SI, MED_KINDE, SI_CHILD, KMU_CHILD, ID_VISIT, DLIT) values (25, '-1', '490019', 28, 1104.31, 2, 1104.31, 28, 2, NULL);</v>
      </c>
    </row>
    <row r="162" spans="4:13" hidden="1" x14ac:dyDescent="0.2">
      <c r="D162" s="103">
        <f t="shared" si="32"/>
        <v>2</v>
      </c>
      <c r="E162" s="103">
        <f t="shared" si="33"/>
        <v>2</v>
      </c>
      <c r="F162" s="103">
        <f t="shared" si="29"/>
        <v>58</v>
      </c>
      <c r="G162" s="101">
        <f t="shared" si="34"/>
        <v>1104.31</v>
      </c>
      <c r="H162" s="103">
        <f t="shared" si="30"/>
        <v>58</v>
      </c>
      <c r="I162" s="103">
        <f t="shared" si="35"/>
        <v>490019</v>
      </c>
      <c r="J162" s="105" t="str">
        <f t="shared" si="36"/>
        <v>NULL</v>
      </c>
      <c r="L162" s="104" t="s">
        <v>189</v>
      </c>
      <c r="M162" s="102" t="str">
        <f t="shared" si="31"/>
        <v>insert into DTARIFLPU (DIC_HIST, HIGH, MCOD,  KMU, SI, MED_KINDE, SI_CHILD, KMU_CHILD, ID_VISIT, DLIT) values (25, '-1', '490019', 58, 1104.31, 2, 1104.31, 58, 2, NULL);</v>
      </c>
    </row>
    <row r="163" spans="4:13" hidden="1" x14ac:dyDescent="0.2">
      <c r="D163" s="103">
        <f>'РАЗДЕЛ 3 (дневные)'!A12</f>
        <v>4</v>
      </c>
      <c r="E163" s="103">
        <f>'РАЗДЕЛ 3 (дневные)'!B12</f>
        <v>0</v>
      </c>
      <c r="F163" s="103">
        <f>'РАЗДЕЛ 3 (дневные)'!C12</f>
        <v>97</v>
      </c>
      <c r="G163" s="101">
        <f>'РАЗДЕЛ 3 (дневные)'!D12</f>
        <v>26159.4</v>
      </c>
      <c r="H163" s="103">
        <f>'РАЗДЕЛ 3 (дневные)'!E12</f>
        <v>97</v>
      </c>
      <c r="I163" s="103">
        <f>'РАЗДЕЛ 3 (дневные)'!F12</f>
        <v>490019</v>
      </c>
      <c r="J163" s="105">
        <f>'РАЗДЕЛ 3 (дневные)'!G12</f>
        <v>10</v>
      </c>
      <c r="L163" s="104" t="s">
        <v>189</v>
      </c>
      <c r="M163" s="102" t="str">
        <f t="shared" ref="M163:M164" si="37">CONCATENATE(L163,"'",I163,"', ",F163,", ",G163,", ",D163,", ",G163,", ",H163,", ",E163,", ",J163,");")</f>
        <v>insert into DTARIFLPU (DIC_HIST, HIGH, MCOD,  KMU, SI, MED_KINDE, SI_CHILD, KMU_CHILD, ID_VISIT, DLIT) values (25, '-1', '490019', 97, 26159.4, 4, 26159.4, 97, 0, 10);</v>
      </c>
    </row>
    <row r="164" spans="4:13" hidden="1" x14ac:dyDescent="0.2">
      <c r="D164" s="103" t="e">
        <f>'РАЗДЕЛ 3 (дневные)'!#REF!</f>
        <v>#REF!</v>
      </c>
      <c r="E164" s="103" t="e">
        <f>'РАЗДЕЛ 3 (дневные)'!#REF!</f>
        <v>#REF!</v>
      </c>
      <c r="F164" s="103" t="e">
        <f>'РАЗДЕЛ 3 (дневные)'!#REF!</f>
        <v>#REF!</v>
      </c>
      <c r="G164" s="101" t="e">
        <f>'РАЗДЕЛ 3 (дневные)'!#REF!</f>
        <v>#REF!</v>
      </c>
      <c r="H164" s="103" t="e">
        <f>'РАЗДЕЛ 3 (дневные)'!#REF!</f>
        <v>#REF!</v>
      </c>
      <c r="I164" s="103" t="e">
        <f>'РАЗДЕЛ 3 (дневные)'!#REF!</f>
        <v>#REF!</v>
      </c>
      <c r="J164" s="105" t="e">
        <f>'РАЗДЕЛ 3 (дневные)'!#REF!</f>
        <v>#REF!</v>
      </c>
      <c r="L164" s="104" t="s">
        <v>189</v>
      </c>
      <c r="M164" s="102" t="e">
        <f t="shared" si="37"/>
        <v>#REF!</v>
      </c>
    </row>
    <row r="165" spans="4:13" hidden="1" x14ac:dyDescent="0.2">
      <c r="D165" s="103">
        <f>'РАЗДЕЛ 1 (амб.)'!A136</f>
        <v>2</v>
      </c>
      <c r="E165" s="103">
        <f>'РАЗДЕЛ 1 (амб.)'!B136</f>
        <v>3</v>
      </c>
      <c r="F165" s="103">
        <f>'РАЗДЕЛ 1 (амб.)'!C136</f>
        <v>97</v>
      </c>
      <c r="G165" s="101">
        <f>'РАЗДЕЛ 1 (амб.)'!D136</f>
        <v>1668.3300000000002</v>
      </c>
      <c r="H165" s="103">
        <f>'РАЗДЕЛ 1 (амб.)'!E136</f>
        <v>97</v>
      </c>
      <c r="I165" s="103">
        <f>'РАЗДЕЛ 1 (амб.)'!F136</f>
        <v>490024</v>
      </c>
      <c r="J165" s="105" t="s">
        <v>186</v>
      </c>
      <c r="L165" s="104" t="s">
        <v>189</v>
      </c>
      <c r="M165" s="102" t="str">
        <f t="shared" ref="M165:M204" si="38">CONCATENATE(L165,"'",I165,"', ",F165,", ",G165,", ",D165,", ",G165,", ",H165,", ",E165,", ",J165,");")</f>
        <v>insert into DTARIFLPU (DIC_HIST, HIGH, MCOD,  KMU, SI, MED_KINDE, SI_CHILD, KMU_CHILD, ID_VISIT, DLIT) values (25, '-1', '490024', 97, 1668.33, 2, 1668.33, 97, 3, NULL);</v>
      </c>
    </row>
    <row r="166" spans="4:13" hidden="1" x14ac:dyDescent="0.2">
      <c r="D166" s="103">
        <f>'РАЗДЕЛ 1 (амб.)'!A137</f>
        <v>2</v>
      </c>
      <c r="E166" s="103">
        <f>'РАЗДЕЛ 1 (амб.)'!B137</f>
        <v>3</v>
      </c>
      <c r="F166" s="103">
        <f>'РАЗДЕЛ 1 (амб.)'!C137</f>
        <v>29</v>
      </c>
      <c r="G166" s="101">
        <f>'РАЗДЕЛ 1 (амб.)'!D137</f>
        <v>1899.65</v>
      </c>
      <c r="H166" s="103">
        <f>'РАЗДЕЛ 1 (амб.)'!E137</f>
        <v>29</v>
      </c>
      <c r="I166" s="103">
        <f>'РАЗДЕЛ 1 (амб.)'!F137</f>
        <v>490024</v>
      </c>
      <c r="J166" s="105" t="s">
        <v>186</v>
      </c>
      <c r="L166" s="104" t="s">
        <v>189</v>
      </c>
      <c r="M166" s="102" t="str">
        <f t="shared" si="38"/>
        <v>insert into DTARIFLPU (DIC_HIST, HIGH, MCOD,  KMU, SI, MED_KINDE, SI_CHILD, KMU_CHILD, ID_VISIT, DLIT) values (25, '-1', '490024', 29, 1899.65, 2, 1899.65, 29, 3, NULL);</v>
      </c>
    </row>
    <row r="167" spans="4:13" hidden="1" x14ac:dyDescent="0.2">
      <c r="D167" s="103">
        <f>'РАЗДЕЛ 1 (амб.)'!A138</f>
        <v>2</v>
      </c>
      <c r="E167" s="103">
        <f>'РАЗДЕЛ 1 (амб.)'!B138</f>
        <v>3</v>
      </c>
      <c r="F167" s="103">
        <f>'РАЗДЕЛ 1 (амб.)'!C138</f>
        <v>4</v>
      </c>
      <c r="G167" s="101">
        <f>'РАЗДЕЛ 1 (амб.)'!D138</f>
        <v>3160.7799999999997</v>
      </c>
      <c r="H167" s="103">
        <f>'РАЗДЕЛ 1 (амб.)'!E138</f>
        <v>4</v>
      </c>
      <c r="I167" s="103">
        <f>'РАЗДЕЛ 1 (амб.)'!F138</f>
        <v>490024</v>
      </c>
      <c r="J167" s="105" t="s">
        <v>186</v>
      </c>
      <c r="L167" s="104" t="s">
        <v>189</v>
      </c>
      <c r="M167" s="102" t="str">
        <f t="shared" si="38"/>
        <v>insert into DTARIFLPU (DIC_HIST, HIGH, MCOD,  KMU, SI, MED_KINDE, SI_CHILD, KMU_CHILD, ID_VISIT, DLIT) values (25, '-1', '490024', 4, 3160.78, 2, 3160.78, 4, 3, NULL);</v>
      </c>
    </row>
    <row r="168" spans="4:13" hidden="1" x14ac:dyDescent="0.2">
      <c r="D168" s="103">
        <f>'РАЗДЕЛ 1 (амб.)'!A139</f>
        <v>2</v>
      </c>
      <c r="E168" s="103">
        <f>'РАЗДЕЛ 1 (амб.)'!B139</f>
        <v>3</v>
      </c>
      <c r="F168" s="103">
        <f>'РАЗДЕЛ 1 (амб.)'!C139</f>
        <v>108</v>
      </c>
      <c r="G168" s="101">
        <f>'РАЗДЕЛ 1 (амб.)'!D139</f>
        <v>1438.2199999999998</v>
      </c>
      <c r="H168" s="103">
        <f>'РАЗДЕЛ 1 (амб.)'!E139</f>
        <v>108</v>
      </c>
      <c r="I168" s="103">
        <f>'РАЗДЕЛ 1 (амб.)'!F139</f>
        <v>490024</v>
      </c>
      <c r="J168" s="105" t="s">
        <v>186</v>
      </c>
      <c r="L168" s="104" t="s">
        <v>189</v>
      </c>
      <c r="M168" s="102" t="str">
        <f t="shared" si="38"/>
        <v>insert into DTARIFLPU (DIC_HIST, HIGH, MCOD,  KMU, SI, MED_KINDE, SI_CHILD, KMU_CHILD, ID_VISIT, DLIT) values (25, '-1', '490024', 108, 1438.22, 2, 1438.22, 108, 3, NULL);</v>
      </c>
    </row>
    <row r="169" spans="4:13" hidden="1" x14ac:dyDescent="0.2">
      <c r="D169" s="103">
        <f>'РАЗДЕЛ 1 (амб.)'!A140</f>
        <v>2</v>
      </c>
      <c r="E169" s="103">
        <f>'РАЗДЕЛ 1 (амб.)'!B140</f>
        <v>3</v>
      </c>
      <c r="F169" s="103">
        <f>'РАЗДЕЛ 1 (амб.)'!C140</f>
        <v>112</v>
      </c>
      <c r="G169" s="101">
        <f>'РАЗДЕЛ 1 (амб.)'!D140</f>
        <v>1777.3500000000001</v>
      </c>
      <c r="H169" s="103">
        <f>'РАЗДЕЛ 1 (амб.)'!E140</f>
        <v>112</v>
      </c>
      <c r="I169" s="103">
        <f>'РАЗДЕЛ 1 (амб.)'!F140</f>
        <v>490024</v>
      </c>
      <c r="J169" s="105" t="s">
        <v>186</v>
      </c>
      <c r="L169" s="104" t="s">
        <v>189</v>
      </c>
      <c r="M169" s="102" t="str">
        <f t="shared" si="38"/>
        <v>insert into DTARIFLPU (DIC_HIST, HIGH, MCOD,  KMU, SI, MED_KINDE, SI_CHILD, KMU_CHILD, ID_VISIT, DLIT) values (25, '-1', '490024', 112, 1777.35, 2, 1777.35, 112, 3, NULL);</v>
      </c>
    </row>
    <row r="170" spans="4:13" hidden="1" x14ac:dyDescent="0.2">
      <c r="D170" s="103">
        <f>'РАЗДЕЛ 1 (амб.)'!A141</f>
        <v>2</v>
      </c>
      <c r="E170" s="103">
        <f>'РАЗДЕЛ 1 (амб.)'!B141</f>
        <v>3</v>
      </c>
      <c r="F170" s="103">
        <f>'РАЗДЕЛ 1 (амб.)'!C141</f>
        <v>162</v>
      </c>
      <c r="G170" s="101">
        <f>'РАЗДЕЛ 1 (амб.)'!D141</f>
        <v>1385.1699999999998</v>
      </c>
      <c r="H170" s="103">
        <f>'РАЗДЕЛ 1 (амб.)'!E141</f>
        <v>162</v>
      </c>
      <c r="I170" s="103">
        <f>'РАЗДЕЛ 1 (амб.)'!F141</f>
        <v>490024</v>
      </c>
      <c r="J170" s="105" t="s">
        <v>186</v>
      </c>
      <c r="L170" s="104" t="s">
        <v>189</v>
      </c>
      <c r="M170" s="102" t="str">
        <f t="shared" si="38"/>
        <v>insert into DTARIFLPU (DIC_HIST, HIGH, MCOD,  KMU, SI, MED_KINDE, SI_CHILD, KMU_CHILD, ID_VISIT, DLIT) values (25, '-1', '490024', 162, 1385.17, 2, 1385.17, 162, 3, NULL);</v>
      </c>
    </row>
    <row r="171" spans="4:13" hidden="1" x14ac:dyDescent="0.2">
      <c r="D171" s="103">
        <f>'РАЗДЕЛ 1 (амб.)'!A142</f>
        <v>2</v>
      </c>
      <c r="E171" s="103">
        <f>'РАЗДЕЛ 1 (амб.)'!B142</f>
        <v>3</v>
      </c>
      <c r="F171" s="103">
        <f>'РАЗДЕЛ 1 (амб.)'!C142</f>
        <v>65</v>
      </c>
      <c r="G171" s="101">
        <f>'РАЗДЕЛ 1 (амб.)'!D142</f>
        <v>1187.4000000000001</v>
      </c>
      <c r="H171" s="103">
        <f>'РАЗДЕЛ 1 (амб.)'!E142</f>
        <v>65</v>
      </c>
      <c r="I171" s="103">
        <f>'РАЗДЕЛ 1 (амб.)'!F142</f>
        <v>490024</v>
      </c>
      <c r="J171" s="105" t="s">
        <v>186</v>
      </c>
      <c r="L171" s="104" t="s">
        <v>189</v>
      </c>
      <c r="M171" s="102" t="str">
        <f t="shared" si="38"/>
        <v>insert into DTARIFLPU (DIC_HIST, HIGH, MCOD,  KMU, SI, MED_KINDE, SI_CHILD, KMU_CHILD, ID_VISIT, DLIT) values (25, '-1', '490024', 65, 1187.4, 2, 1187.4, 65, 3, NULL);</v>
      </c>
    </row>
    <row r="172" spans="4:13" hidden="1" x14ac:dyDescent="0.2">
      <c r="D172" s="103">
        <f>'РАЗДЕЛ 1 (амб.)'!A143</f>
        <v>2</v>
      </c>
      <c r="E172" s="103">
        <f>'РАЗДЕЛ 1 (амб.)'!B143</f>
        <v>3</v>
      </c>
      <c r="F172" s="103">
        <f>'РАЗДЕЛ 1 (амб.)'!C143</f>
        <v>53</v>
      </c>
      <c r="G172" s="101">
        <f>'РАЗДЕЛ 1 (амб.)'!D143</f>
        <v>1979.22</v>
      </c>
      <c r="H172" s="103">
        <f>'РАЗДЕЛ 1 (амб.)'!E143</f>
        <v>53</v>
      </c>
      <c r="I172" s="103">
        <f>'РАЗДЕЛ 1 (амб.)'!F143</f>
        <v>490024</v>
      </c>
      <c r="J172" s="105" t="s">
        <v>186</v>
      </c>
      <c r="L172" s="104" t="s">
        <v>189</v>
      </c>
      <c r="M172" s="102" t="str">
        <f t="shared" si="38"/>
        <v>insert into DTARIFLPU (DIC_HIST, HIGH, MCOD,  KMU, SI, MED_KINDE, SI_CHILD, KMU_CHILD, ID_VISIT, DLIT) values (25, '-1', '490024', 53, 1979.22, 2, 1979.22, 53, 3, NULL);</v>
      </c>
    </row>
    <row r="173" spans="4:13" hidden="1" x14ac:dyDescent="0.2">
      <c r="D173" s="103">
        <f>'РАЗДЕЛ 1 (амб.)'!A144</f>
        <v>2</v>
      </c>
      <c r="E173" s="103">
        <f>'РАЗДЕЛ 1 (амб.)'!B144</f>
        <v>3</v>
      </c>
      <c r="F173" s="103">
        <f>'РАЗДЕЛ 1 (амб.)'!C144</f>
        <v>136</v>
      </c>
      <c r="G173" s="101">
        <f>'РАЗДЕЛ 1 (амб.)'!D144</f>
        <v>2328.9500000000003</v>
      </c>
      <c r="H173" s="103">
        <f>'РАЗДЕЛ 1 (амб.)'!E144</f>
        <v>136</v>
      </c>
      <c r="I173" s="103">
        <f>'РАЗДЕЛ 1 (амб.)'!F144</f>
        <v>490024</v>
      </c>
      <c r="J173" s="105" t="s">
        <v>186</v>
      </c>
      <c r="L173" s="104" t="s">
        <v>189</v>
      </c>
      <c r="M173" s="102" t="str">
        <f t="shared" si="38"/>
        <v>insert into DTARIFLPU (DIC_HIST, HIGH, MCOD,  KMU, SI, MED_KINDE, SI_CHILD, KMU_CHILD, ID_VISIT, DLIT) values (25, '-1', '490024', 136, 2328.95, 2, 2328.95, 136, 3, NULL);</v>
      </c>
    </row>
    <row r="174" spans="4:13" hidden="1" x14ac:dyDescent="0.2">
      <c r="D174" s="103">
        <f>'РАЗДЕЛ 1 (амб.)'!A145</f>
        <v>2</v>
      </c>
      <c r="E174" s="103">
        <f>'РАЗДЕЛ 1 (амб.)'!B145</f>
        <v>3</v>
      </c>
      <c r="F174" s="103">
        <f>'РАЗДЕЛ 1 (амб.)'!C145</f>
        <v>28</v>
      </c>
      <c r="G174" s="101">
        <f>'РАЗДЕЛ 1 (амб.)'!D145</f>
        <v>2504.66</v>
      </c>
      <c r="H174" s="103">
        <f>'РАЗДЕЛ 1 (амб.)'!E145</f>
        <v>28</v>
      </c>
      <c r="I174" s="103">
        <f>'РАЗДЕЛ 1 (амб.)'!F145</f>
        <v>490024</v>
      </c>
      <c r="J174" s="105" t="s">
        <v>186</v>
      </c>
      <c r="L174" s="104" t="s">
        <v>189</v>
      </c>
      <c r="M174" s="102" t="str">
        <f t="shared" si="38"/>
        <v>insert into DTARIFLPU (DIC_HIST, HIGH, MCOD,  KMU, SI, MED_KINDE, SI_CHILD, KMU_CHILD, ID_VISIT, DLIT) values (25, '-1', '490024', 28, 2504.66, 2, 2504.66, 28, 3, NULL);</v>
      </c>
    </row>
    <row r="175" spans="4:13" hidden="1" x14ac:dyDescent="0.2">
      <c r="D175" s="103">
        <f>'РАЗДЕЛ 1 (амб.)'!A146</f>
        <v>2</v>
      </c>
      <c r="E175" s="103">
        <f>'РАЗДЕЛ 1 (амб.)'!B146</f>
        <v>3</v>
      </c>
      <c r="F175" s="103">
        <f>'РАЗДЕЛ 1 (амб.)'!C146</f>
        <v>58</v>
      </c>
      <c r="G175" s="101">
        <f>'РАЗДЕЛ 1 (амб.)'!D146</f>
        <v>1668.3300000000002</v>
      </c>
      <c r="H175" s="103">
        <f>'РАЗДЕЛ 1 (амб.)'!E146</f>
        <v>58</v>
      </c>
      <c r="I175" s="103">
        <f>'РАЗДЕЛ 1 (амб.)'!F146</f>
        <v>490024</v>
      </c>
      <c r="J175" s="105" t="s">
        <v>186</v>
      </c>
      <c r="L175" s="104" t="s">
        <v>189</v>
      </c>
      <c r="M175" s="102" t="str">
        <f t="shared" si="38"/>
        <v>insert into DTARIFLPU (DIC_HIST, HIGH, MCOD,  KMU, SI, MED_KINDE, SI_CHILD, KMU_CHILD, ID_VISIT, DLIT) values (25, '-1', '490024', 58, 1668.33, 2, 1668.33, 58, 3, NULL);</v>
      </c>
    </row>
    <row r="176" spans="4:13" hidden="1" x14ac:dyDescent="0.2">
      <c r="D176" s="103">
        <f>'РАЗДЕЛ 1 (амб.)'!A147</f>
        <v>2</v>
      </c>
      <c r="E176" s="103">
        <f>'РАЗДЕЛ 1 (амб.)'!B147</f>
        <v>3</v>
      </c>
      <c r="F176" s="103">
        <f>'РАЗДЕЛ 1 (амб.)'!C147</f>
        <v>16</v>
      </c>
      <c r="G176" s="101">
        <f>'РАЗДЕЛ 1 (амб.)'!D147</f>
        <v>1433.12</v>
      </c>
      <c r="H176" s="103">
        <f>'РАЗДЕЛ 1 (амб.)'!E147</f>
        <v>16</v>
      </c>
      <c r="I176" s="103">
        <f>'РАЗДЕЛ 1 (амб.)'!F147</f>
        <v>490024</v>
      </c>
      <c r="J176" s="105" t="s">
        <v>186</v>
      </c>
      <c r="L176" s="104" t="s">
        <v>189</v>
      </c>
      <c r="M176" s="102" t="str">
        <f t="shared" si="38"/>
        <v>insert into DTARIFLPU (DIC_HIST, HIGH, MCOD,  KMU, SI, MED_KINDE, SI_CHILD, KMU_CHILD, ID_VISIT, DLIT) values (25, '-1', '490024', 16, 1433.12, 2, 1433.12, 16, 3, NULL);</v>
      </c>
    </row>
    <row r="177" spans="4:13" hidden="1" x14ac:dyDescent="0.2">
      <c r="D177" s="103">
        <f>'РАЗДЕЛ 1 (амб.)'!A148</f>
        <v>2</v>
      </c>
      <c r="E177" s="103">
        <f>'РАЗДЕЛ 1 (амб.)'!B148</f>
        <v>3</v>
      </c>
      <c r="F177" s="103">
        <f>'РАЗДЕЛ 1 (амб.)'!C148</f>
        <v>82</v>
      </c>
      <c r="G177" s="101">
        <f>'РАЗДЕЛ 1 (амб.)'!D148</f>
        <v>1170.21</v>
      </c>
      <c r="H177" s="103">
        <f>'РАЗДЕЛ 1 (амб.)'!E148</f>
        <v>82</v>
      </c>
      <c r="I177" s="103">
        <f>'РАЗДЕЛ 1 (амб.)'!F148</f>
        <v>490024</v>
      </c>
      <c r="J177" s="105" t="s">
        <v>186</v>
      </c>
      <c r="L177" s="104" t="s">
        <v>189</v>
      </c>
      <c r="M177" s="102" t="str">
        <f t="shared" si="38"/>
        <v>insert into DTARIFLPU (DIC_HIST, HIGH, MCOD,  KMU, SI, MED_KINDE, SI_CHILD, KMU_CHILD, ID_VISIT, DLIT) values (25, '-1', '490024', 82, 1170.21, 2, 1170.21, 82, 3, NULL);</v>
      </c>
    </row>
    <row r="178" spans="4:13" hidden="1" x14ac:dyDescent="0.2">
      <c r="D178" s="103">
        <f>'РАЗДЕЛ 1 (амб.)'!A477</f>
        <v>2</v>
      </c>
      <c r="E178" s="103">
        <f>'РАЗДЕЛ 1 (амб.)'!B477</f>
        <v>3</v>
      </c>
      <c r="F178" s="103">
        <f>'РАЗДЕЛ 1 (амб.)'!C477</f>
        <v>996</v>
      </c>
      <c r="G178" s="101">
        <f>'РАЗДЕЛ 1 (амб.)'!D477</f>
        <v>378.62000000000006</v>
      </c>
      <c r="H178" s="103">
        <f>'РАЗДЕЛ 1 (амб.)'!E477</f>
        <v>996</v>
      </c>
      <c r="I178" s="103">
        <f>I177</f>
        <v>490024</v>
      </c>
      <c r="J178" s="105" t="s">
        <v>186</v>
      </c>
      <c r="L178" s="104" t="s">
        <v>189</v>
      </c>
      <c r="M178" s="102" t="str">
        <f t="shared" si="38"/>
        <v>insert into DTARIFLPU (DIC_HIST, HIGH, MCOD,  KMU, SI, MED_KINDE, SI_CHILD, KMU_CHILD, ID_VISIT, DLIT) values (25, '-1', '490024', 996, 378.62, 2, 378.62, 996, 3, NULL);</v>
      </c>
    </row>
    <row r="179" spans="4:13" hidden="1" x14ac:dyDescent="0.2">
      <c r="D179" s="103">
        <f>'РАЗДЕЛ 1 (амб.)'!A478</f>
        <v>2</v>
      </c>
      <c r="E179" s="103">
        <f>'РАЗДЕЛ 1 (амб.)'!B478</f>
        <v>3</v>
      </c>
      <c r="F179" s="103">
        <f>'РАЗДЕЛ 1 (амб.)'!C478</f>
        <v>997</v>
      </c>
      <c r="G179" s="101">
        <f>'РАЗДЕЛ 1 (амб.)'!D478</f>
        <v>886.18</v>
      </c>
      <c r="H179" s="103">
        <f>'РАЗДЕЛ 1 (амб.)'!E478</f>
        <v>997</v>
      </c>
      <c r="I179" s="103">
        <f>I178</f>
        <v>490024</v>
      </c>
      <c r="J179" s="105" t="s">
        <v>186</v>
      </c>
      <c r="L179" s="104" t="s">
        <v>189</v>
      </c>
      <c r="M179" s="102" t="str">
        <f t="shared" si="38"/>
        <v>insert into DTARIFLPU (DIC_HIST, HIGH, MCOD,  KMU, SI, MED_KINDE, SI_CHILD, KMU_CHILD, ID_VISIT, DLIT) values (25, '-1', '490024', 997, 886.18, 2, 886.18, 997, 3, NULL);</v>
      </c>
    </row>
    <row r="180" spans="4:13" hidden="1" x14ac:dyDescent="0.2">
      <c r="D180" s="103">
        <f>'РАЗДЕЛ 1 (амб.)'!A150</f>
        <v>2</v>
      </c>
      <c r="E180" s="103">
        <f>'РАЗДЕЛ 1 (амб.)'!B150</f>
        <v>1</v>
      </c>
      <c r="F180" s="103">
        <f>'РАЗДЕЛ 1 (амб.)'!C150</f>
        <v>97</v>
      </c>
      <c r="G180" s="101">
        <f>'РАЗДЕЛ 1 (амб.)'!D150</f>
        <v>4838.16</v>
      </c>
      <c r="H180" s="103">
        <f>'РАЗДЕЛ 1 (амб.)'!E150</f>
        <v>97</v>
      </c>
      <c r="I180" s="103">
        <f>'РАЗДЕЛ 1 (амб.)'!F150</f>
        <v>490024</v>
      </c>
      <c r="J180" s="105" t="s">
        <v>186</v>
      </c>
      <c r="L180" s="104" t="s">
        <v>189</v>
      </c>
      <c r="M180" s="102" t="str">
        <f t="shared" si="38"/>
        <v>insert into DTARIFLPU (DIC_HIST, HIGH, MCOD,  KMU, SI, MED_KINDE, SI_CHILD, KMU_CHILD, ID_VISIT, DLIT) values (25, '-1', '490024', 97, 4838.16, 2, 4838.16, 97, 1, NULL);</v>
      </c>
    </row>
    <row r="181" spans="4:13" hidden="1" x14ac:dyDescent="0.2">
      <c r="D181" s="103">
        <f>'РАЗДЕЛ 1 (амб.)'!A151</f>
        <v>2</v>
      </c>
      <c r="E181" s="103">
        <f>'РАЗДЕЛ 1 (амб.)'!B151</f>
        <v>1</v>
      </c>
      <c r="F181" s="103">
        <f>'РАЗДЕЛ 1 (амб.)'!C151</f>
        <v>29</v>
      </c>
      <c r="G181" s="101">
        <f>'РАЗДЕЛ 1 (амб.)'!D151</f>
        <v>5508.98</v>
      </c>
      <c r="H181" s="103">
        <f>'РАЗДЕЛ 1 (амб.)'!E151</f>
        <v>29</v>
      </c>
      <c r="I181" s="103">
        <f>'РАЗДЕЛ 1 (амб.)'!F151</f>
        <v>490024</v>
      </c>
      <c r="J181" s="105" t="s">
        <v>186</v>
      </c>
      <c r="L181" s="104" t="s">
        <v>189</v>
      </c>
      <c r="M181" s="102" t="str">
        <f t="shared" si="38"/>
        <v>insert into DTARIFLPU (DIC_HIST, HIGH, MCOD,  KMU, SI, MED_KINDE, SI_CHILD, KMU_CHILD, ID_VISIT, DLIT) values (25, '-1', '490024', 29, 5508.98, 2, 5508.98, 29, 1, NULL);</v>
      </c>
    </row>
    <row r="182" spans="4:13" hidden="1" x14ac:dyDescent="0.2">
      <c r="D182" s="103">
        <f>'РАЗДЕЛ 1 (амб.)'!A152</f>
        <v>2</v>
      </c>
      <c r="E182" s="103">
        <f>'РАЗДЕЛ 1 (амб.)'!B152</f>
        <v>1</v>
      </c>
      <c r="F182" s="103">
        <f>'РАЗДЕЛ 1 (амб.)'!C152</f>
        <v>4</v>
      </c>
      <c r="G182" s="101">
        <f>'РАЗДЕЛ 1 (амб.)'!D152</f>
        <v>9166.2300000000014</v>
      </c>
      <c r="H182" s="103">
        <f>'РАЗДЕЛ 1 (амб.)'!E152</f>
        <v>4</v>
      </c>
      <c r="I182" s="103">
        <f>'РАЗДЕЛ 1 (амб.)'!F152</f>
        <v>490024</v>
      </c>
      <c r="J182" s="105" t="s">
        <v>186</v>
      </c>
      <c r="L182" s="104" t="s">
        <v>189</v>
      </c>
      <c r="M182" s="102" t="str">
        <f t="shared" si="38"/>
        <v>insert into DTARIFLPU (DIC_HIST, HIGH, MCOD,  KMU, SI, MED_KINDE, SI_CHILD, KMU_CHILD, ID_VISIT, DLIT) values (25, '-1', '490024', 4, 9166.23, 2, 9166.23, 4, 1, NULL);</v>
      </c>
    </row>
    <row r="183" spans="4:13" hidden="1" x14ac:dyDescent="0.2">
      <c r="D183" s="103">
        <f>'РАЗДЕЛ 1 (амб.)'!A153</f>
        <v>2</v>
      </c>
      <c r="E183" s="103">
        <f>'РАЗДЕЛ 1 (амб.)'!B153</f>
        <v>1</v>
      </c>
      <c r="F183" s="103">
        <f>'РАЗДЕЛ 1 (амб.)'!C153</f>
        <v>108</v>
      </c>
      <c r="G183" s="101">
        <f>'РАЗДЕЛ 1 (амб.)'!D153</f>
        <v>4170.82</v>
      </c>
      <c r="H183" s="103">
        <f>'РАЗДЕЛ 1 (амб.)'!E153</f>
        <v>108</v>
      </c>
      <c r="I183" s="103">
        <f>'РАЗДЕЛ 1 (амб.)'!F153</f>
        <v>490024</v>
      </c>
      <c r="J183" s="105" t="s">
        <v>186</v>
      </c>
      <c r="L183" s="104" t="s">
        <v>189</v>
      </c>
      <c r="M183" s="102" t="str">
        <f t="shared" si="38"/>
        <v>insert into DTARIFLPU (DIC_HIST, HIGH, MCOD,  KMU, SI, MED_KINDE, SI_CHILD, KMU_CHILD, ID_VISIT, DLIT) values (25, '-1', '490024', 108, 4170.82, 2, 4170.82, 108, 1, NULL);</v>
      </c>
    </row>
    <row r="184" spans="4:13" hidden="1" x14ac:dyDescent="0.2">
      <c r="D184" s="103">
        <f>'РАЗДЕЛ 1 (амб.)'!A154</f>
        <v>2</v>
      </c>
      <c r="E184" s="103">
        <f>'РАЗДЕЛ 1 (амб.)'!B154</f>
        <v>1</v>
      </c>
      <c r="F184" s="103">
        <f>'РАЗДЕЛ 1 (амб.)'!C154</f>
        <v>112</v>
      </c>
      <c r="G184" s="101">
        <f>'РАЗДЕЛ 1 (амб.)'!D154</f>
        <v>5154.34</v>
      </c>
      <c r="H184" s="103">
        <f>'РАЗДЕЛ 1 (амб.)'!E154</f>
        <v>112</v>
      </c>
      <c r="I184" s="103">
        <f>'РАЗДЕЛ 1 (амб.)'!F154</f>
        <v>490024</v>
      </c>
      <c r="J184" s="105" t="s">
        <v>186</v>
      </c>
      <c r="L184" s="104" t="s">
        <v>189</v>
      </c>
      <c r="M184" s="102" t="str">
        <f t="shared" si="38"/>
        <v>insert into DTARIFLPU (DIC_HIST, HIGH, MCOD,  KMU, SI, MED_KINDE, SI_CHILD, KMU_CHILD, ID_VISIT, DLIT) values (25, '-1', '490024', 112, 5154.34, 2, 5154.34, 112, 1, NULL);</v>
      </c>
    </row>
    <row r="185" spans="4:13" hidden="1" x14ac:dyDescent="0.2">
      <c r="D185" s="103">
        <f>'РАЗДЕЛ 1 (амб.)'!A155</f>
        <v>2</v>
      </c>
      <c r="E185" s="103">
        <f>'РАЗДЕЛ 1 (амб.)'!B155</f>
        <v>1</v>
      </c>
      <c r="F185" s="103">
        <f>'РАЗДЕЛ 1 (амб.)'!C155</f>
        <v>162</v>
      </c>
      <c r="G185" s="101">
        <f>'РАЗДЕЛ 1 (амб.)'!D155</f>
        <v>4016.9500000000003</v>
      </c>
      <c r="H185" s="103">
        <f>'РАЗДЕЛ 1 (амб.)'!E155</f>
        <v>162</v>
      </c>
      <c r="I185" s="103">
        <f>'РАЗДЕЛ 1 (амб.)'!F155</f>
        <v>490024</v>
      </c>
      <c r="J185" s="105" t="s">
        <v>186</v>
      </c>
      <c r="L185" s="104" t="s">
        <v>189</v>
      </c>
      <c r="M185" s="102" t="str">
        <f t="shared" si="38"/>
        <v>insert into DTARIFLPU (DIC_HIST, HIGH, MCOD,  KMU, SI, MED_KINDE, SI_CHILD, KMU_CHILD, ID_VISIT, DLIT) values (25, '-1', '490024', 162, 4016.95, 2, 4016.95, 162, 1, NULL);</v>
      </c>
    </row>
    <row r="186" spans="4:13" hidden="1" x14ac:dyDescent="0.2">
      <c r="D186" s="103">
        <f>'РАЗДЕЛ 1 (амб.)'!A156</f>
        <v>2</v>
      </c>
      <c r="E186" s="103">
        <f>'РАЗДЕЛ 1 (амб.)'!B156</f>
        <v>1</v>
      </c>
      <c r="F186" s="103">
        <f>'РАЗДЕЛ 1 (амб.)'!C156</f>
        <v>65</v>
      </c>
      <c r="G186" s="101">
        <f>'РАЗДЕЛ 1 (амб.)'!D156</f>
        <v>3443.3899999999994</v>
      </c>
      <c r="H186" s="103">
        <f>'РАЗДЕЛ 1 (амб.)'!E156</f>
        <v>65</v>
      </c>
      <c r="I186" s="103">
        <f>'РАЗДЕЛ 1 (амб.)'!F156</f>
        <v>490024</v>
      </c>
      <c r="J186" s="105" t="s">
        <v>186</v>
      </c>
      <c r="L186" s="104" t="s">
        <v>189</v>
      </c>
      <c r="M186" s="102" t="str">
        <f t="shared" si="38"/>
        <v>insert into DTARIFLPU (DIC_HIST, HIGH, MCOD,  KMU, SI, MED_KINDE, SI_CHILD, KMU_CHILD, ID_VISIT, DLIT) values (25, '-1', '490024', 65, 3443.39, 2, 3443.39, 65, 1, NULL);</v>
      </c>
    </row>
    <row r="187" spans="4:13" hidden="1" x14ac:dyDescent="0.2">
      <c r="D187" s="103">
        <f>'РАЗДЕЛ 1 (амб.)'!A157</f>
        <v>2</v>
      </c>
      <c r="E187" s="103">
        <f>'РАЗДЕЛ 1 (амб.)'!B157</f>
        <v>1</v>
      </c>
      <c r="F187" s="103">
        <f>'РАЗДЕЛ 1 (амб.)'!C157</f>
        <v>53</v>
      </c>
      <c r="G187" s="101">
        <f>'РАЗДЕЛ 1 (амб.)'!D157</f>
        <v>5739.71</v>
      </c>
      <c r="H187" s="103">
        <f>'РАЗДЕЛ 1 (амб.)'!E157</f>
        <v>53</v>
      </c>
      <c r="I187" s="103">
        <f>'РАЗДЕЛ 1 (амб.)'!F157</f>
        <v>490024</v>
      </c>
      <c r="J187" s="105" t="s">
        <v>186</v>
      </c>
      <c r="L187" s="104" t="s">
        <v>189</v>
      </c>
      <c r="M187" s="102" t="str">
        <f t="shared" si="38"/>
        <v>insert into DTARIFLPU (DIC_HIST, HIGH, MCOD,  KMU, SI, MED_KINDE, SI_CHILD, KMU_CHILD, ID_VISIT, DLIT) values (25, '-1', '490024', 53, 5739.71, 2, 5739.71, 53, 1, NULL);</v>
      </c>
    </row>
    <row r="188" spans="4:13" hidden="1" x14ac:dyDescent="0.2">
      <c r="D188" s="103">
        <f>'РАЗДЕЛ 1 (амб.)'!A158</f>
        <v>2</v>
      </c>
      <c r="E188" s="103">
        <f>'РАЗДЕЛ 1 (амб.)'!B158</f>
        <v>1</v>
      </c>
      <c r="F188" s="103">
        <f>'РАЗДЕЛ 1 (амб.)'!C158</f>
        <v>136</v>
      </c>
      <c r="G188" s="101">
        <f>'РАЗДЕЛ 1 (амб.)'!D158</f>
        <v>6753.93</v>
      </c>
      <c r="H188" s="103">
        <f>'РАЗДЕЛ 1 (амб.)'!E158</f>
        <v>136</v>
      </c>
      <c r="I188" s="103">
        <f>'РАЗДЕЛ 1 (амб.)'!F158</f>
        <v>490024</v>
      </c>
      <c r="J188" s="105" t="s">
        <v>186</v>
      </c>
      <c r="L188" s="104" t="s">
        <v>189</v>
      </c>
      <c r="M188" s="102" t="str">
        <f t="shared" si="38"/>
        <v>insert into DTARIFLPU (DIC_HIST, HIGH, MCOD,  KMU, SI, MED_KINDE, SI_CHILD, KMU_CHILD, ID_VISIT, DLIT) values (25, '-1', '490024', 136, 6753.93, 2, 6753.93, 136, 1, NULL);</v>
      </c>
    </row>
    <row r="189" spans="4:13" hidden="1" x14ac:dyDescent="0.2">
      <c r="D189" s="103">
        <f>'РАЗДЕЛ 1 (амб.)'!A159</f>
        <v>2</v>
      </c>
      <c r="E189" s="103">
        <f>'РАЗДЕЛ 1 (амб.)'!B159</f>
        <v>1</v>
      </c>
      <c r="F189" s="103">
        <f>'РАЗДЕЛ 1 (амб.)'!C159</f>
        <v>28</v>
      </c>
      <c r="G189" s="101">
        <f>'РАЗДЕЛ 1 (амб.)'!D159</f>
        <v>7263.5000000000009</v>
      </c>
      <c r="H189" s="103">
        <f>'РАЗДЕЛ 1 (амб.)'!E159</f>
        <v>28</v>
      </c>
      <c r="I189" s="103">
        <f>'РАЗДЕЛ 1 (амб.)'!F159</f>
        <v>490024</v>
      </c>
      <c r="J189" s="105" t="s">
        <v>186</v>
      </c>
      <c r="L189" s="104" t="s">
        <v>189</v>
      </c>
      <c r="M189" s="102" t="str">
        <f t="shared" si="38"/>
        <v>insert into DTARIFLPU (DIC_HIST, HIGH, MCOD,  KMU, SI, MED_KINDE, SI_CHILD, KMU_CHILD, ID_VISIT, DLIT) values (25, '-1', '490024', 28, 7263.5, 2, 7263.5, 28, 1, NULL);</v>
      </c>
    </row>
    <row r="190" spans="4:13" hidden="1" x14ac:dyDescent="0.2">
      <c r="D190" s="103">
        <f>'РАЗДЕЛ 1 (амб.)'!A160</f>
        <v>2</v>
      </c>
      <c r="E190" s="103">
        <f>'РАЗДЕЛ 1 (амб.)'!B160</f>
        <v>1</v>
      </c>
      <c r="F190" s="103">
        <f>'РАЗДЕЛ 1 (амб.)'!C160</f>
        <v>58</v>
      </c>
      <c r="G190" s="101">
        <f>'РАЗДЕЛ 1 (амб.)'!D160</f>
        <v>4838.16</v>
      </c>
      <c r="H190" s="103">
        <f>'РАЗДЕЛ 1 (амб.)'!E160</f>
        <v>58</v>
      </c>
      <c r="I190" s="103">
        <f>'РАЗДЕЛ 1 (амб.)'!F160</f>
        <v>490024</v>
      </c>
      <c r="J190" s="105" t="s">
        <v>186</v>
      </c>
      <c r="L190" s="104" t="s">
        <v>189</v>
      </c>
      <c r="M190" s="102" t="str">
        <f t="shared" si="38"/>
        <v>insert into DTARIFLPU (DIC_HIST, HIGH, MCOD,  KMU, SI, MED_KINDE, SI_CHILD, KMU_CHILD, ID_VISIT, DLIT) values (25, '-1', '490024', 58, 4838.16, 2, 4838.16, 58, 1, NULL);</v>
      </c>
    </row>
    <row r="191" spans="4:13" hidden="1" x14ac:dyDescent="0.2">
      <c r="D191" s="103">
        <f>'РАЗДЕЛ 1 (амб.)'!A161</f>
        <v>2</v>
      </c>
      <c r="E191" s="103">
        <f>'РАЗДЕЛ 1 (амб.)'!B161</f>
        <v>1</v>
      </c>
      <c r="F191" s="103">
        <f>'РАЗДЕЛ 1 (амб.)'!C161</f>
        <v>16</v>
      </c>
      <c r="G191" s="101">
        <f>'РАЗДЕЛ 1 (амб.)'!D161</f>
        <v>4156.0700000000006</v>
      </c>
      <c r="H191" s="103">
        <f>'РАЗДЕЛ 1 (амб.)'!E161</f>
        <v>16</v>
      </c>
      <c r="I191" s="103">
        <f>'РАЗДЕЛ 1 (амб.)'!F161</f>
        <v>490024</v>
      </c>
      <c r="J191" s="105" t="s">
        <v>186</v>
      </c>
      <c r="L191" s="104" t="s">
        <v>189</v>
      </c>
      <c r="M191" s="102" t="str">
        <f t="shared" si="38"/>
        <v>insert into DTARIFLPU (DIC_HIST, HIGH, MCOD,  KMU, SI, MED_KINDE, SI_CHILD, KMU_CHILD, ID_VISIT, DLIT) values (25, '-1', '490024', 16, 4156.07, 2, 4156.07, 16, 1, NULL);</v>
      </c>
    </row>
    <row r="192" spans="4:13" hidden="1" x14ac:dyDescent="0.2">
      <c r="D192" s="103">
        <f>'РАЗДЕЛ 1 (амб.)'!A163</f>
        <v>2</v>
      </c>
      <c r="E192" s="103">
        <f>'РАЗДЕЛ 1 (амб.)'!B163</f>
        <v>2</v>
      </c>
      <c r="F192" s="103">
        <f t="shared" ref="F192:F204" si="39">F165</f>
        <v>97</v>
      </c>
      <c r="G192" s="101">
        <f>'РАЗДЕЛ 1 (амб.)'!D163</f>
        <v>2439.7100000000005</v>
      </c>
      <c r="H192" s="103">
        <f t="shared" ref="H192:H204" si="40">H165</f>
        <v>97</v>
      </c>
      <c r="I192" s="103">
        <f>'РАЗДЕЛ 1 (амб.)'!F163</f>
        <v>490024</v>
      </c>
      <c r="J192" s="105" t="s">
        <v>186</v>
      </c>
      <c r="L192" s="104" t="s">
        <v>189</v>
      </c>
      <c r="M192" s="102" t="str">
        <f t="shared" si="38"/>
        <v>insert into DTARIFLPU (DIC_HIST, HIGH, MCOD,  KMU, SI, MED_KINDE, SI_CHILD, KMU_CHILD, ID_VISIT, DLIT) values (25, '-1', '490024', 97, 2439.71, 2, 2439.71, 97, 2, NULL);</v>
      </c>
    </row>
    <row r="193" spans="4:13" hidden="1" x14ac:dyDescent="0.2">
      <c r="D193" s="103">
        <f>D192</f>
        <v>2</v>
      </c>
      <c r="E193" s="103">
        <f>E192</f>
        <v>2</v>
      </c>
      <c r="F193" s="103">
        <f t="shared" si="39"/>
        <v>29</v>
      </c>
      <c r="G193" s="101">
        <f>G192</f>
        <v>2439.7100000000005</v>
      </c>
      <c r="H193" s="103">
        <f t="shared" si="40"/>
        <v>29</v>
      </c>
      <c r="I193" s="103">
        <f>I192</f>
        <v>490024</v>
      </c>
      <c r="J193" s="105" t="s">
        <v>186</v>
      </c>
      <c r="L193" s="104" t="s">
        <v>189</v>
      </c>
      <c r="M193" s="102" t="str">
        <f t="shared" si="38"/>
        <v>insert into DTARIFLPU (DIC_HIST, HIGH, MCOD,  KMU, SI, MED_KINDE, SI_CHILD, KMU_CHILD, ID_VISIT, DLIT) values (25, '-1', '490024', 29, 2439.71, 2, 2439.71, 29, 2, NULL);</v>
      </c>
    </row>
    <row r="194" spans="4:13" hidden="1" x14ac:dyDescent="0.2">
      <c r="D194" s="103">
        <f t="shared" ref="D194:D203" si="41">D193</f>
        <v>2</v>
      </c>
      <c r="E194" s="103">
        <f t="shared" ref="E194:E203" si="42">E193</f>
        <v>2</v>
      </c>
      <c r="F194" s="103">
        <f t="shared" si="39"/>
        <v>4</v>
      </c>
      <c r="G194" s="101">
        <f t="shared" ref="G194:G204" si="43">G193</f>
        <v>2439.7100000000005</v>
      </c>
      <c r="H194" s="103">
        <f t="shared" si="40"/>
        <v>4</v>
      </c>
      <c r="I194" s="103">
        <f t="shared" ref="I194:I204" si="44">I193</f>
        <v>490024</v>
      </c>
      <c r="J194" s="105" t="s">
        <v>186</v>
      </c>
      <c r="L194" s="104" t="s">
        <v>189</v>
      </c>
      <c r="M194" s="102" t="str">
        <f t="shared" si="38"/>
        <v>insert into DTARIFLPU (DIC_HIST, HIGH, MCOD,  KMU, SI, MED_KINDE, SI_CHILD, KMU_CHILD, ID_VISIT, DLIT) values (25, '-1', '490024', 4, 2439.71, 2, 2439.71, 4, 2, NULL);</v>
      </c>
    </row>
    <row r="195" spans="4:13" hidden="1" x14ac:dyDescent="0.2">
      <c r="D195" s="103">
        <f t="shared" si="41"/>
        <v>2</v>
      </c>
      <c r="E195" s="103">
        <f t="shared" si="42"/>
        <v>2</v>
      </c>
      <c r="F195" s="103">
        <f t="shared" si="39"/>
        <v>108</v>
      </c>
      <c r="G195" s="101">
        <f t="shared" si="43"/>
        <v>2439.7100000000005</v>
      </c>
      <c r="H195" s="103">
        <f t="shared" si="40"/>
        <v>108</v>
      </c>
      <c r="I195" s="103">
        <f t="shared" si="44"/>
        <v>490024</v>
      </c>
      <c r="J195" s="105" t="s">
        <v>186</v>
      </c>
      <c r="L195" s="104" t="s">
        <v>189</v>
      </c>
      <c r="M195" s="102" t="str">
        <f t="shared" si="38"/>
        <v>insert into DTARIFLPU (DIC_HIST, HIGH, MCOD,  KMU, SI, MED_KINDE, SI_CHILD, KMU_CHILD, ID_VISIT, DLIT) values (25, '-1', '490024', 108, 2439.71, 2, 2439.71, 108, 2, NULL);</v>
      </c>
    </row>
    <row r="196" spans="4:13" hidden="1" x14ac:dyDescent="0.2">
      <c r="D196" s="103">
        <f t="shared" si="41"/>
        <v>2</v>
      </c>
      <c r="E196" s="103">
        <f t="shared" si="42"/>
        <v>2</v>
      </c>
      <c r="F196" s="103">
        <f t="shared" si="39"/>
        <v>112</v>
      </c>
      <c r="G196" s="101">
        <f t="shared" si="43"/>
        <v>2439.7100000000005</v>
      </c>
      <c r="H196" s="103">
        <f t="shared" si="40"/>
        <v>112</v>
      </c>
      <c r="I196" s="103">
        <f t="shared" si="44"/>
        <v>490024</v>
      </c>
      <c r="J196" s="105" t="s">
        <v>186</v>
      </c>
      <c r="L196" s="104" t="s">
        <v>189</v>
      </c>
      <c r="M196" s="102" t="str">
        <f t="shared" si="38"/>
        <v>insert into DTARIFLPU (DIC_HIST, HIGH, MCOD,  KMU, SI, MED_KINDE, SI_CHILD, KMU_CHILD, ID_VISIT, DLIT) values (25, '-1', '490024', 112, 2439.71, 2, 2439.71, 112, 2, NULL);</v>
      </c>
    </row>
    <row r="197" spans="4:13" hidden="1" x14ac:dyDescent="0.2">
      <c r="D197" s="103">
        <f t="shared" si="41"/>
        <v>2</v>
      </c>
      <c r="E197" s="103">
        <f t="shared" si="42"/>
        <v>2</v>
      </c>
      <c r="F197" s="103">
        <f t="shared" si="39"/>
        <v>162</v>
      </c>
      <c r="G197" s="101">
        <f t="shared" si="43"/>
        <v>2439.7100000000005</v>
      </c>
      <c r="H197" s="103">
        <f t="shared" si="40"/>
        <v>162</v>
      </c>
      <c r="I197" s="103">
        <f t="shared" si="44"/>
        <v>490024</v>
      </c>
      <c r="J197" s="105" t="s">
        <v>186</v>
      </c>
      <c r="L197" s="104" t="s">
        <v>189</v>
      </c>
      <c r="M197" s="102" t="str">
        <f t="shared" si="38"/>
        <v>insert into DTARIFLPU (DIC_HIST, HIGH, MCOD,  KMU, SI, MED_KINDE, SI_CHILD, KMU_CHILD, ID_VISIT, DLIT) values (25, '-1', '490024', 162, 2439.71, 2, 2439.71, 162, 2, NULL);</v>
      </c>
    </row>
    <row r="198" spans="4:13" hidden="1" x14ac:dyDescent="0.2">
      <c r="D198" s="103">
        <f t="shared" si="41"/>
        <v>2</v>
      </c>
      <c r="E198" s="103">
        <f t="shared" si="42"/>
        <v>2</v>
      </c>
      <c r="F198" s="103">
        <f t="shared" si="39"/>
        <v>65</v>
      </c>
      <c r="G198" s="101">
        <f t="shared" si="43"/>
        <v>2439.7100000000005</v>
      </c>
      <c r="H198" s="103">
        <f t="shared" si="40"/>
        <v>65</v>
      </c>
      <c r="I198" s="103">
        <f t="shared" si="44"/>
        <v>490024</v>
      </c>
      <c r="J198" s="105" t="s">
        <v>186</v>
      </c>
      <c r="L198" s="104" t="s">
        <v>189</v>
      </c>
      <c r="M198" s="102" t="str">
        <f t="shared" si="38"/>
        <v>insert into DTARIFLPU (DIC_HIST, HIGH, MCOD,  KMU, SI, MED_KINDE, SI_CHILD, KMU_CHILD, ID_VISIT, DLIT) values (25, '-1', '490024', 65, 2439.71, 2, 2439.71, 65, 2, NULL);</v>
      </c>
    </row>
    <row r="199" spans="4:13" hidden="1" x14ac:dyDescent="0.2">
      <c r="D199" s="103">
        <f t="shared" si="41"/>
        <v>2</v>
      </c>
      <c r="E199" s="103">
        <f t="shared" si="42"/>
        <v>2</v>
      </c>
      <c r="F199" s="103">
        <f t="shared" si="39"/>
        <v>53</v>
      </c>
      <c r="G199" s="101">
        <f t="shared" si="43"/>
        <v>2439.7100000000005</v>
      </c>
      <c r="H199" s="103">
        <f t="shared" si="40"/>
        <v>53</v>
      </c>
      <c r="I199" s="103">
        <f t="shared" si="44"/>
        <v>490024</v>
      </c>
      <c r="J199" s="105" t="s">
        <v>186</v>
      </c>
      <c r="L199" s="104" t="s">
        <v>189</v>
      </c>
      <c r="M199" s="102" t="str">
        <f t="shared" si="38"/>
        <v>insert into DTARIFLPU (DIC_HIST, HIGH, MCOD,  KMU, SI, MED_KINDE, SI_CHILD, KMU_CHILD, ID_VISIT, DLIT) values (25, '-1', '490024', 53, 2439.71, 2, 2439.71, 53, 2, NULL);</v>
      </c>
    </row>
    <row r="200" spans="4:13" hidden="1" x14ac:dyDescent="0.2">
      <c r="D200" s="103">
        <f t="shared" si="41"/>
        <v>2</v>
      </c>
      <c r="E200" s="103">
        <f t="shared" si="42"/>
        <v>2</v>
      </c>
      <c r="F200" s="103">
        <f t="shared" si="39"/>
        <v>136</v>
      </c>
      <c r="G200" s="101">
        <f t="shared" si="43"/>
        <v>2439.7100000000005</v>
      </c>
      <c r="H200" s="103">
        <f t="shared" si="40"/>
        <v>136</v>
      </c>
      <c r="I200" s="103">
        <f t="shared" si="44"/>
        <v>490024</v>
      </c>
      <c r="J200" s="105" t="s">
        <v>186</v>
      </c>
      <c r="L200" s="104" t="s">
        <v>189</v>
      </c>
      <c r="M200" s="102" t="str">
        <f t="shared" si="38"/>
        <v>insert into DTARIFLPU (DIC_HIST, HIGH, MCOD,  KMU, SI, MED_KINDE, SI_CHILD, KMU_CHILD, ID_VISIT, DLIT) values (25, '-1', '490024', 136, 2439.71, 2, 2439.71, 136, 2, NULL);</v>
      </c>
    </row>
    <row r="201" spans="4:13" hidden="1" x14ac:dyDescent="0.2">
      <c r="D201" s="103">
        <f t="shared" si="41"/>
        <v>2</v>
      </c>
      <c r="E201" s="103">
        <f t="shared" si="42"/>
        <v>2</v>
      </c>
      <c r="F201" s="103">
        <f t="shared" si="39"/>
        <v>28</v>
      </c>
      <c r="G201" s="101">
        <f t="shared" si="43"/>
        <v>2439.7100000000005</v>
      </c>
      <c r="H201" s="103">
        <f t="shared" si="40"/>
        <v>28</v>
      </c>
      <c r="I201" s="103">
        <f t="shared" si="44"/>
        <v>490024</v>
      </c>
      <c r="J201" s="105" t="s">
        <v>186</v>
      </c>
      <c r="L201" s="104" t="s">
        <v>189</v>
      </c>
      <c r="M201" s="102" t="str">
        <f t="shared" si="38"/>
        <v>insert into DTARIFLPU (DIC_HIST, HIGH, MCOD,  KMU, SI, MED_KINDE, SI_CHILD, KMU_CHILD, ID_VISIT, DLIT) values (25, '-1', '490024', 28, 2439.71, 2, 2439.71, 28, 2, NULL);</v>
      </c>
    </row>
    <row r="202" spans="4:13" hidden="1" x14ac:dyDescent="0.2">
      <c r="D202" s="103">
        <f t="shared" si="41"/>
        <v>2</v>
      </c>
      <c r="E202" s="103">
        <f t="shared" si="42"/>
        <v>2</v>
      </c>
      <c r="F202" s="103">
        <f t="shared" si="39"/>
        <v>58</v>
      </c>
      <c r="G202" s="101">
        <f t="shared" si="43"/>
        <v>2439.7100000000005</v>
      </c>
      <c r="H202" s="103">
        <f t="shared" si="40"/>
        <v>58</v>
      </c>
      <c r="I202" s="103">
        <f t="shared" si="44"/>
        <v>490024</v>
      </c>
      <c r="J202" s="105" t="s">
        <v>186</v>
      </c>
      <c r="L202" s="104" t="s">
        <v>189</v>
      </c>
      <c r="M202" s="102" t="str">
        <f t="shared" si="38"/>
        <v>insert into DTARIFLPU (DIC_HIST, HIGH, MCOD,  KMU, SI, MED_KINDE, SI_CHILD, KMU_CHILD, ID_VISIT, DLIT) values (25, '-1', '490024', 58, 2439.71, 2, 2439.71, 58, 2, NULL);</v>
      </c>
    </row>
    <row r="203" spans="4:13" hidden="1" x14ac:dyDescent="0.2">
      <c r="D203" s="103">
        <f t="shared" si="41"/>
        <v>2</v>
      </c>
      <c r="E203" s="103">
        <f t="shared" si="42"/>
        <v>2</v>
      </c>
      <c r="F203" s="103">
        <f t="shared" si="39"/>
        <v>16</v>
      </c>
      <c r="G203" s="101">
        <f t="shared" si="43"/>
        <v>2439.7100000000005</v>
      </c>
      <c r="H203" s="103">
        <f t="shared" si="40"/>
        <v>16</v>
      </c>
      <c r="I203" s="103">
        <f t="shared" si="44"/>
        <v>490024</v>
      </c>
      <c r="J203" s="105" t="s">
        <v>186</v>
      </c>
      <c r="L203" s="104" t="s">
        <v>189</v>
      </c>
      <c r="M203" s="102" t="str">
        <f t="shared" si="38"/>
        <v>insert into DTARIFLPU (DIC_HIST, HIGH, MCOD,  KMU, SI, MED_KINDE, SI_CHILD, KMU_CHILD, ID_VISIT, DLIT) values (25, '-1', '490024', 16, 2439.71, 2, 2439.71, 16, 2, NULL);</v>
      </c>
    </row>
    <row r="204" spans="4:13" hidden="1" x14ac:dyDescent="0.2">
      <c r="D204" s="103">
        <f>D203</f>
        <v>2</v>
      </c>
      <c r="E204" s="103">
        <f>E203</f>
        <v>2</v>
      </c>
      <c r="F204" s="103">
        <f t="shared" si="39"/>
        <v>82</v>
      </c>
      <c r="G204" s="101">
        <f t="shared" si="43"/>
        <v>2439.7100000000005</v>
      </c>
      <c r="H204" s="103">
        <f t="shared" si="40"/>
        <v>82</v>
      </c>
      <c r="I204" s="103">
        <f t="shared" si="44"/>
        <v>490024</v>
      </c>
      <c r="J204" s="105" t="s">
        <v>186</v>
      </c>
      <c r="L204" s="104" t="s">
        <v>189</v>
      </c>
      <c r="M204" s="102" t="str">
        <f t="shared" si="38"/>
        <v>insert into DTARIFLPU (DIC_HIST, HIGH, MCOD,  KMU, SI, MED_KINDE, SI_CHILD, KMU_CHILD, ID_VISIT, DLIT) values (25, '-1', '490024', 82, 2439.71, 2, 2439.71, 82, 2, NULL);</v>
      </c>
    </row>
    <row r="205" spans="4:13" hidden="1" x14ac:dyDescent="0.2">
      <c r="D205" s="103">
        <f>'РАЗДЕЛ 3 (дневные)'!A15</f>
        <v>4</v>
      </c>
      <c r="E205" s="103">
        <f>'РАЗДЕЛ 3 (дневные)'!B15</f>
        <v>0</v>
      </c>
      <c r="F205" s="103">
        <f>'РАЗДЕЛ 3 (дневные)'!C15</f>
        <v>97</v>
      </c>
      <c r="G205" s="101">
        <f>'РАЗДЕЛ 3 (дневные)'!D15</f>
        <v>54951.250000000007</v>
      </c>
      <c r="H205" s="103">
        <f>'РАЗДЕЛ 3 (дневные)'!E15</f>
        <v>97</v>
      </c>
      <c r="I205" s="103">
        <f>'РАЗДЕЛ 3 (дневные)'!F15</f>
        <v>490024</v>
      </c>
      <c r="J205" s="105">
        <f>'РАЗДЕЛ 3 (дневные)'!G15</f>
        <v>10</v>
      </c>
      <c r="L205" s="104" t="s">
        <v>189</v>
      </c>
      <c r="M205" s="102" t="str">
        <f t="shared" ref="M205:M208" si="45">CONCATENATE(L205,"'",I205,"', ",F205,", ",G205,", ",D205,", ",G205,", ",H205,", ",E205,", ",J205,");")</f>
        <v>insert into DTARIFLPU (DIC_HIST, HIGH, MCOD,  KMU, SI, MED_KINDE, SI_CHILD, KMU_CHILD, ID_VISIT, DLIT) values (25, '-1', '490024', 97, 54951.25, 4, 54951.25, 97, 0, 10);</v>
      </c>
    </row>
    <row r="206" spans="4:13" hidden="1" x14ac:dyDescent="0.2">
      <c r="D206" s="103">
        <f>'РАЗДЕЛ 3 (дневные)'!A16</f>
        <v>4</v>
      </c>
      <c r="E206" s="103">
        <f>'РАЗДЕЛ 3 (дневные)'!B16</f>
        <v>0</v>
      </c>
      <c r="F206" s="103">
        <f>'РАЗДЕЛ 3 (дневные)'!C16</f>
        <v>112</v>
      </c>
      <c r="G206" s="101">
        <f>'РАЗДЕЛ 3 (дневные)'!D16</f>
        <v>56259.88</v>
      </c>
      <c r="H206" s="103">
        <f>'РАЗДЕЛ 3 (дневные)'!E16</f>
        <v>112</v>
      </c>
      <c r="I206" s="103">
        <f>'РАЗДЕЛ 3 (дневные)'!F16</f>
        <v>490024</v>
      </c>
      <c r="J206" s="105">
        <f>'РАЗДЕЛ 3 (дневные)'!G16</f>
        <v>3.4</v>
      </c>
      <c r="L206" s="104" t="s">
        <v>189</v>
      </c>
      <c r="M206" s="102" t="str">
        <f t="shared" si="45"/>
        <v>insert into DTARIFLPU (DIC_HIST, HIGH, MCOD,  KMU, SI, MED_KINDE, SI_CHILD, KMU_CHILD, ID_VISIT, DLIT) values (25, '-1', '490024', 112, 56259.88, 4, 56259.88, 112, 0, 3.4);</v>
      </c>
    </row>
    <row r="207" spans="4:13" hidden="1" x14ac:dyDescent="0.2">
      <c r="D207" s="103" t="e">
        <f>'РАЗДЕЛ 3 (дневные)'!#REF!</f>
        <v>#REF!</v>
      </c>
      <c r="E207" s="103" t="e">
        <f>'РАЗДЕЛ 3 (дневные)'!#REF!</f>
        <v>#REF!</v>
      </c>
      <c r="F207" s="103" t="e">
        <f>'РАЗДЕЛ 3 (дневные)'!#REF!</f>
        <v>#REF!</v>
      </c>
      <c r="G207" s="101" t="e">
        <f>'РАЗДЕЛ 3 (дневные)'!#REF!</f>
        <v>#REF!</v>
      </c>
      <c r="H207" s="103" t="e">
        <f>'РАЗДЕЛ 3 (дневные)'!#REF!</f>
        <v>#REF!</v>
      </c>
      <c r="I207" s="103" t="e">
        <f>'РАЗДЕЛ 3 (дневные)'!#REF!</f>
        <v>#REF!</v>
      </c>
      <c r="J207" s="105" t="e">
        <f>'РАЗДЕЛ 3 (дневные)'!#REF!</f>
        <v>#REF!</v>
      </c>
      <c r="L207" s="104" t="s">
        <v>189</v>
      </c>
      <c r="M207" s="102" t="e">
        <f t="shared" si="45"/>
        <v>#REF!</v>
      </c>
    </row>
    <row r="208" spans="4:13" hidden="1" x14ac:dyDescent="0.2">
      <c r="D208" s="103" t="e">
        <f>'РАЗДЕЛ 3 (дневные)'!#REF!</f>
        <v>#REF!</v>
      </c>
      <c r="E208" s="103" t="e">
        <f>'РАЗДЕЛ 3 (дневные)'!#REF!</f>
        <v>#REF!</v>
      </c>
      <c r="F208" s="103" t="e">
        <f>'РАЗДЕЛ 3 (дневные)'!#REF!</f>
        <v>#REF!</v>
      </c>
      <c r="G208" s="101" t="e">
        <f>'РАЗДЕЛ 3 (дневные)'!#REF!</f>
        <v>#REF!</v>
      </c>
      <c r="H208" s="103" t="e">
        <f>'РАЗДЕЛ 3 (дневные)'!#REF!</f>
        <v>#REF!</v>
      </c>
      <c r="I208" s="103" t="e">
        <f>'РАЗДЕЛ 3 (дневные)'!#REF!</f>
        <v>#REF!</v>
      </c>
      <c r="J208" s="105" t="e">
        <f>'РАЗДЕЛ 3 (дневные)'!#REF!</f>
        <v>#REF!</v>
      </c>
      <c r="L208" s="104" t="s">
        <v>189</v>
      </c>
      <c r="M208" s="102" t="e">
        <f t="shared" si="45"/>
        <v>#REF!</v>
      </c>
    </row>
    <row r="209" spans="4:13" hidden="1" x14ac:dyDescent="0.2">
      <c r="D209" s="103">
        <f>'РАЗДЕЛ 1 (амб.)'!A166</f>
        <v>2</v>
      </c>
      <c r="E209" s="103">
        <f>'РАЗДЕЛ 1 (амб.)'!B166</f>
        <v>3</v>
      </c>
      <c r="F209" s="103">
        <f>'РАЗДЕЛ 1 (амб.)'!C166</f>
        <v>97</v>
      </c>
      <c r="G209" s="101">
        <f>'РАЗДЕЛ 1 (амб.)'!D166</f>
        <v>669.48</v>
      </c>
      <c r="H209" s="103">
        <f>'РАЗДЕЛ 1 (амб.)'!E166</f>
        <v>97</v>
      </c>
      <c r="I209" s="103">
        <f>'РАЗДЕЛ 1 (амб.)'!F166</f>
        <v>490005</v>
      </c>
      <c r="J209" s="105" t="str">
        <f>J204</f>
        <v>NULL</v>
      </c>
      <c r="L209" s="104" t="s">
        <v>189</v>
      </c>
      <c r="M209" s="102" t="str">
        <f t="shared" ref="M209:M226" si="46">CONCATENATE(L209,"'",I209,"', ",F209,", ",G209,", ",D209,", ",G209,", ",H209,", ",E209,", ",J209,");")</f>
        <v>insert into DTARIFLPU (DIC_HIST, HIGH, MCOD,  KMU, SI, MED_KINDE, SI_CHILD, KMU_CHILD, ID_VISIT, DLIT) values (25, '-1', '490005', 97, 669.48, 2, 669.48, 97, 3, NULL);</v>
      </c>
    </row>
    <row r="210" spans="4:13" hidden="1" x14ac:dyDescent="0.2">
      <c r="D210" s="103">
        <f>'РАЗДЕЛ 1 (амб.)'!A167</f>
        <v>2</v>
      </c>
      <c r="E210" s="103">
        <f>'РАЗДЕЛ 1 (амб.)'!B167</f>
        <v>3</v>
      </c>
      <c r="F210" s="103">
        <f>'РАЗДЕЛ 1 (амб.)'!C167</f>
        <v>122</v>
      </c>
      <c r="G210" s="101">
        <f>'РАЗДЕЛ 1 (амб.)'!D167</f>
        <v>1377.3200000000002</v>
      </c>
      <c r="H210" s="103">
        <f>'РАЗДЕЛ 1 (амб.)'!E167</f>
        <v>122</v>
      </c>
      <c r="I210" s="103">
        <f>'РАЗДЕЛ 1 (амб.)'!F167</f>
        <v>490005</v>
      </c>
      <c r="J210" s="105" t="str">
        <f>J209</f>
        <v>NULL</v>
      </c>
      <c r="L210" s="104" t="s">
        <v>189</v>
      </c>
      <c r="M210" s="102" t="str">
        <f t="shared" si="46"/>
        <v>insert into DTARIFLPU (DIC_HIST, HIGH, MCOD,  KMU, SI, MED_KINDE, SI_CHILD, KMU_CHILD, ID_VISIT, DLIT) values (25, '-1', '490005', 122, 1377.32, 2, 1377.32, 122, 3, NULL);</v>
      </c>
    </row>
    <row r="211" spans="4:13" hidden="1" x14ac:dyDescent="0.2">
      <c r="D211" s="103">
        <f>'РАЗДЕЛ 1 (амб.)'!A168</f>
        <v>2</v>
      </c>
      <c r="E211" s="103">
        <f>'РАЗДЕЛ 1 (амб.)'!B168</f>
        <v>3</v>
      </c>
      <c r="F211" s="103">
        <f>'РАЗДЕЛ 1 (амб.)'!C168</f>
        <v>112</v>
      </c>
      <c r="G211" s="101">
        <f>'РАЗДЕЛ 1 (амб.)'!D168</f>
        <v>713.23</v>
      </c>
      <c r="H211" s="103">
        <f>'РАЗДЕЛ 1 (амб.)'!E168</f>
        <v>112</v>
      </c>
      <c r="I211" s="103">
        <f>'РАЗДЕЛ 1 (амб.)'!F168</f>
        <v>490005</v>
      </c>
      <c r="J211" s="105" t="str">
        <f t="shared" ref="J211:J226" si="47">J210</f>
        <v>NULL</v>
      </c>
      <c r="L211" s="104" t="s">
        <v>189</v>
      </c>
      <c r="M211" s="102" t="str">
        <f t="shared" si="46"/>
        <v>insert into DTARIFLPU (DIC_HIST, HIGH, MCOD,  KMU, SI, MED_KINDE, SI_CHILD, KMU_CHILD, ID_VISIT, DLIT) values (25, '-1', '490005', 112, 713.23, 2, 713.23, 112, 3, NULL);</v>
      </c>
    </row>
    <row r="212" spans="4:13" hidden="1" x14ac:dyDescent="0.2">
      <c r="D212" s="103">
        <f>'РАЗДЕЛ 1 (амб.)'!A169</f>
        <v>2</v>
      </c>
      <c r="E212" s="103">
        <f>'РАЗДЕЛ 1 (амб.)'!B169</f>
        <v>3</v>
      </c>
      <c r="F212" s="103">
        <f>'РАЗДЕЛ 1 (амб.)'!C169</f>
        <v>162</v>
      </c>
      <c r="G212" s="101">
        <f>'РАЗДЕЛ 1 (амб.)'!D169</f>
        <v>555.85</v>
      </c>
      <c r="H212" s="103">
        <f>'РАЗДЕЛ 1 (амб.)'!E169</f>
        <v>162</v>
      </c>
      <c r="I212" s="103">
        <f>'РАЗДЕЛ 1 (амб.)'!F169</f>
        <v>490005</v>
      </c>
      <c r="J212" s="105" t="str">
        <f t="shared" si="47"/>
        <v>NULL</v>
      </c>
      <c r="L212" s="104" t="s">
        <v>189</v>
      </c>
      <c r="M212" s="102" t="str">
        <f t="shared" si="46"/>
        <v>insert into DTARIFLPU (DIC_HIST, HIGH, MCOD,  KMU, SI, MED_KINDE, SI_CHILD, KMU_CHILD, ID_VISIT, DLIT) values (25, '-1', '490005', 162, 555.85, 2, 555.85, 162, 3, NULL);</v>
      </c>
    </row>
    <row r="213" spans="4:13" hidden="1" x14ac:dyDescent="0.2">
      <c r="D213" s="103">
        <f>'РАЗДЕЛ 1 (амб.)'!A170</f>
        <v>2</v>
      </c>
      <c r="E213" s="103">
        <f>'РАЗДЕЛ 1 (амб.)'!B170</f>
        <v>3</v>
      </c>
      <c r="F213" s="103">
        <f>'РАЗДЕЛ 1 (амб.)'!C170</f>
        <v>65</v>
      </c>
      <c r="G213" s="101">
        <f>'РАЗДЕЛ 1 (амб.)'!D170</f>
        <v>476.48999999999995</v>
      </c>
      <c r="H213" s="103">
        <f>'РАЗДЕЛ 1 (амб.)'!E170</f>
        <v>65</v>
      </c>
      <c r="I213" s="103">
        <f>'РАЗДЕЛ 1 (амб.)'!F170</f>
        <v>490005</v>
      </c>
      <c r="J213" s="105" t="str">
        <f t="shared" si="47"/>
        <v>NULL</v>
      </c>
      <c r="L213" s="104" t="s">
        <v>189</v>
      </c>
      <c r="M213" s="102" t="str">
        <f t="shared" si="46"/>
        <v>insert into DTARIFLPU (DIC_HIST, HIGH, MCOD,  KMU, SI, MED_KINDE, SI_CHILD, KMU_CHILD, ID_VISIT, DLIT) values (25, '-1', '490005', 65, 476.49, 2, 476.49, 65, 3, NULL);</v>
      </c>
    </row>
    <row r="214" spans="4:13" hidden="1" x14ac:dyDescent="0.2">
      <c r="D214" s="103">
        <f>'РАЗДЕЛ 1 (амб.)'!A171</f>
        <v>2</v>
      </c>
      <c r="E214" s="103">
        <f>'РАЗДЕЛ 1 (амб.)'!B171</f>
        <v>3</v>
      </c>
      <c r="F214" s="103">
        <f>'РАЗДЕЛ 1 (амб.)'!C171</f>
        <v>53</v>
      </c>
      <c r="G214" s="101">
        <f>'РАЗДЕЛ 1 (амб.)'!D171</f>
        <v>794.2399999999999</v>
      </c>
      <c r="H214" s="103">
        <f>'РАЗДЕЛ 1 (амб.)'!E171</f>
        <v>53</v>
      </c>
      <c r="I214" s="103">
        <f>'РАЗДЕЛ 1 (амб.)'!F171</f>
        <v>490005</v>
      </c>
      <c r="J214" s="105" t="str">
        <f t="shared" si="47"/>
        <v>NULL</v>
      </c>
      <c r="L214" s="104" t="s">
        <v>189</v>
      </c>
      <c r="M214" s="102" t="str">
        <f t="shared" si="46"/>
        <v>insert into DTARIFLPU (DIC_HIST, HIGH, MCOD,  KMU, SI, MED_KINDE, SI_CHILD, KMU_CHILD, ID_VISIT, DLIT) values (25, '-1', '490005', 53, 794.24, 2, 794.24, 53, 3, NULL);</v>
      </c>
    </row>
    <row r="215" spans="4:13" hidden="1" x14ac:dyDescent="0.2">
      <c r="D215" s="103">
        <f>'РАЗДЕЛ 1 (амб.)'!A172</f>
        <v>2</v>
      </c>
      <c r="E215" s="103">
        <f>'РАЗДЕЛ 1 (амб.)'!B172</f>
        <v>3</v>
      </c>
      <c r="F215" s="103">
        <f>'РАЗДЕЛ 1 (амб.)'!C172</f>
        <v>136</v>
      </c>
      <c r="G215" s="101">
        <f>'РАЗДЕЛ 1 (амб.)'!D172</f>
        <v>934.56999999999994</v>
      </c>
      <c r="H215" s="103">
        <f>'РАЗДЕЛ 1 (амб.)'!E172</f>
        <v>136</v>
      </c>
      <c r="I215" s="103">
        <f>'РАЗДЕЛ 1 (амб.)'!F172</f>
        <v>490005</v>
      </c>
      <c r="J215" s="105" t="str">
        <f t="shared" si="47"/>
        <v>NULL</v>
      </c>
      <c r="L215" s="104" t="s">
        <v>189</v>
      </c>
      <c r="M215" s="102" t="str">
        <f t="shared" si="46"/>
        <v>insert into DTARIFLPU (DIC_HIST, HIGH, MCOD,  KMU, SI, MED_KINDE, SI_CHILD, KMU_CHILD, ID_VISIT, DLIT) values (25, '-1', '490005', 136, 934.57, 2, 934.57, 136, 3, NULL);</v>
      </c>
    </row>
    <row r="216" spans="4:13" hidden="1" x14ac:dyDescent="0.2">
      <c r="D216" s="103">
        <f>'РАЗДЕЛ 1 (амб.)'!A184</f>
        <v>2</v>
      </c>
      <c r="E216" s="103">
        <f>'РАЗДЕЛ 1 (амб.)'!B184</f>
        <v>3</v>
      </c>
      <c r="F216" s="103">
        <f>'РАЗДЕЛ 1 (амб.)'!C184</f>
        <v>85</v>
      </c>
      <c r="G216" s="101">
        <f>'РАЗДЕЛ 1 (амб.)'!D184</f>
        <v>254.33999999999997</v>
      </c>
      <c r="H216" s="103">
        <f>'РАЗДЕЛ 1 (амб.)'!E184</f>
        <v>85</v>
      </c>
      <c r="I216" s="103">
        <f>'РАЗДЕЛ 1 (амб.)'!F184</f>
        <v>490005</v>
      </c>
      <c r="J216" s="105" t="str">
        <f t="shared" si="47"/>
        <v>NULL</v>
      </c>
      <c r="L216" s="104" t="s">
        <v>189</v>
      </c>
      <c r="M216" s="102" t="str">
        <f t="shared" ref="M216" si="48">CONCATENATE(L216,"'",I216,"', ",F216,", ",G216,", ",D216,", ",G216,", ",H216,", ",E216,", ",J216,");")</f>
        <v>insert into DTARIFLPU (DIC_HIST, HIGH, MCOD,  KMU, SI, MED_KINDE, SI_CHILD, KMU_CHILD, ID_VISIT, DLIT) values (25, '-1', '490005', 85, 254.34, 2, 254.34, 85, 3, NULL);</v>
      </c>
    </row>
    <row r="217" spans="4:13" hidden="1" x14ac:dyDescent="0.2">
      <c r="D217" s="103">
        <f>'РАЗДЕЛ 1 (амб.)'!A477</f>
        <v>2</v>
      </c>
      <c r="E217" s="103">
        <f>'РАЗДЕЛ 1 (амб.)'!B477</f>
        <v>3</v>
      </c>
      <c r="F217" s="103">
        <f>'РАЗДЕЛ 1 (амб.)'!C477</f>
        <v>996</v>
      </c>
      <c r="G217" s="101">
        <f>'РАЗДЕЛ 1 (амб.)'!D477</f>
        <v>378.62000000000006</v>
      </c>
      <c r="H217" s="103">
        <f>'РАЗДЕЛ 1 (амб.)'!E477</f>
        <v>996</v>
      </c>
      <c r="I217" s="103">
        <v>490005</v>
      </c>
      <c r="J217" s="105" t="str">
        <f t="shared" si="47"/>
        <v>NULL</v>
      </c>
      <c r="L217" s="104" t="s">
        <v>189</v>
      </c>
      <c r="M217" s="102" t="str">
        <f t="shared" si="46"/>
        <v>insert into DTARIFLPU (DIC_HIST, HIGH, MCOD,  KMU, SI, MED_KINDE, SI_CHILD, KMU_CHILD, ID_VISIT, DLIT) values (25, '-1', '490005', 996, 378.62, 2, 378.62, 996, 3, NULL);</v>
      </c>
    </row>
    <row r="218" spans="4:13" hidden="1" x14ac:dyDescent="0.2">
      <c r="D218" s="103">
        <f>'РАЗДЕЛ 1 (амб.)'!A478</f>
        <v>2</v>
      </c>
      <c r="E218" s="103">
        <f>'РАЗДЕЛ 1 (амб.)'!B478</f>
        <v>3</v>
      </c>
      <c r="F218" s="103">
        <f>'РАЗДЕЛ 1 (амб.)'!C478</f>
        <v>997</v>
      </c>
      <c r="G218" s="101">
        <f>'РАЗДЕЛ 1 (амб.)'!D478</f>
        <v>886.18</v>
      </c>
      <c r="H218" s="103">
        <f>'РАЗДЕЛ 1 (амб.)'!E478</f>
        <v>997</v>
      </c>
      <c r="I218" s="103">
        <v>490005</v>
      </c>
      <c r="J218" s="105" t="str">
        <f>J216</f>
        <v>NULL</v>
      </c>
      <c r="L218" s="104" t="s">
        <v>189</v>
      </c>
      <c r="M218" s="102" t="str">
        <f t="shared" ref="M218" si="49">CONCATENATE(L218,"'",I218,"', ",F218,", ",G218,", ",D218,", ",G218,", ",H218,", ",E218,", ",J218,");")</f>
        <v>insert into DTARIFLPU (DIC_HIST, HIGH, MCOD,  KMU, SI, MED_KINDE, SI_CHILD, KMU_CHILD, ID_VISIT, DLIT) values (25, '-1', '490005', 997, 886.18, 2, 886.18, 997, 3, NULL);</v>
      </c>
    </row>
    <row r="219" spans="4:13" hidden="1" x14ac:dyDescent="0.2">
      <c r="D219" s="103">
        <f>'РАЗДЕЛ 1 (амб.)'!A174</f>
        <v>2</v>
      </c>
      <c r="E219" s="103">
        <f>'РАЗДЕЛ 1 (амб.)'!B174</f>
        <v>1</v>
      </c>
      <c r="F219" s="103">
        <f>'РАЗДЕЛ 1 (амб.)'!C174</f>
        <v>97</v>
      </c>
      <c r="G219" s="101">
        <f>'РАЗДЕЛ 1 (амб.)'!D174</f>
        <v>1941.5</v>
      </c>
      <c r="H219" s="103">
        <f>'РАЗДЕЛ 1 (амб.)'!E174</f>
        <v>97</v>
      </c>
      <c r="I219" s="103">
        <f>'РАЗДЕЛ 1 (амб.)'!F174</f>
        <v>490005</v>
      </c>
      <c r="J219" s="105" t="str">
        <f>J217</f>
        <v>NULL</v>
      </c>
      <c r="L219" s="104" t="s">
        <v>189</v>
      </c>
      <c r="M219" s="102" t="str">
        <f t="shared" si="46"/>
        <v>insert into DTARIFLPU (DIC_HIST, HIGH, MCOD,  KMU, SI, MED_KINDE, SI_CHILD, KMU_CHILD, ID_VISIT, DLIT) values (25, '-1', '490005', 97, 1941.5, 2, 1941.5, 97, 1, NULL);</v>
      </c>
    </row>
    <row r="220" spans="4:13" hidden="1" x14ac:dyDescent="0.2">
      <c r="D220" s="103">
        <f>'РАЗДЕЛ 1 (амб.)'!A175</f>
        <v>2</v>
      </c>
      <c r="E220" s="103">
        <f>'РАЗДЕЛ 1 (амб.)'!B175</f>
        <v>1</v>
      </c>
      <c r="F220" s="103">
        <f>'РАЗДЕЛ 1 (амб.)'!C175</f>
        <v>122</v>
      </c>
      <c r="G220" s="101">
        <f>'РАЗДЕЛ 1 (амб.)'!D175</f>
        <v>3994.2399999999993</v>
      </c>
      <c r="H220" s="103">
        <f>'РАЗДЕЛ 1 (амб.)'!E175</f>
        <v>122</v>
      </c>
      <c r="I220" s="103">
        <f>'РАЗДЕЛ 1 (амб.)'!F175</f>
        <v>490005</v>
      </c>
      <c r="J220" s="105" t="str">
        <f t="shared" si="47"/>
        <v>NULL</v>
      </c>
      <c r="L220" s="104" t="s">
        <v>189</v>
      </c>
      <c r="M220" s="102" t="str">
        <f t="shared" si="46"/>
        <v>insert into DTARIFLPU (DIC_HIST, HIGH, MCOD,  KMU, SI, MED_KINDE, SI_CHILD, KMU_CHILD, ID_VISIT, DLIT) values (25, '-1', '490005', 122, 3994.24, 2, 3994.24, 122, 1, NULL);</v>
      </c>
    </row>
    <row r="221" spans="4:13" hidden="1" x14ac:dyDescent="0.2">
      <c r="D221" s="103">
        <f>'РАЗДЕЛ 1 (амб.)'!A176</f>
        <v>2</v>
      </c>
      <c r="E221" s="103">
        <f>'РАЗДЕЛ 1 (амб.)'!B176</f>
        <v>1</v>
      </c>
      <c r="F221" s="103">
        <f>'РАЗДЕЛ 1 (амб.)'!C176</f>
        <v>112</v>
      </c>
      <c r="G221" s="101">
        <f>'РАЗДЕЛ 1 (амб.)'!D176</f>
        <v>2068.37</v>
      </c>
      <c r="H221" s="103">
        <f>'РАЗДЕЛ 1 (амб.)'!E176</f>
        <v>112</v>
      </c>
      <c r="I221" s="103">
        <f>'РАЗДЕЛ 1 (амб.)'!F176</f>
        <v>490005</v>
      </c>
      <c r="J221" s="105" t="str">
        <f t="shared" si="47"/>
        <v>NULL</v>
      </c>
      <c r="L221" s="104" t="s">
        <v>189</v>
      </c>
      <c r="M221" s="102" t="str">
        <f t="shared" si="46"/>
        <v>insert into DTARIFLPU (DIC_HIST, HIGH, MCOD,  KMU, SI, MED_KINDE, SI_CHILD, KMU_CHILD, ID_VISIT, DLIT) values (25, '-1', '490005', 112, 2068.37, 2, 2068.37, 112, 1, NULL);</v>
      </c>
    </row>
    <row r="222" spans="4:13" hidden="1" x14ac:dyDescent="0.2">
      <c r="D222" s="103">
        <f>'РАЗДЕЛ 1 (амб.)'!A177</f>
        <v>2</v>
      </c>
      <c r="E222" s="103">
        <f>'РАЗДЕЛ 1 (амб.)'!B177</f>
        <v>1</v>
      </c>
      <c r="F222" s="103">
        <f>'РАЗДЕЛ 1 (амб.)'!C177</f>
        <v>162</v>
      </c>
      <c r="G222" s="101">
        <f>'РАЗДЕЛ 1 (амб.)'!D177</f>
        <v>1611.95</v>
      </c>
      <c r="H222" s="103">
        <f>'РАЗДЕЛ 1 (амб.)'!E177</f>
        <v>162</v>
      </c>
      <c r="I222" s="103">
        <f>'РАЗДЕЛ 1 (амб.)'!F177</f>
        <v>490005</v>
      </c>
      <c r="J222" s="105" t="str">
        <f t="shared" si="47"/>
        <v>NULL</v>
      </c>
      <c r="L222" s="104" t="s">
        <v>189</v>
      </c>
      <c r="M222" s="102" t="str">
        <f t="shared" si="46"/>
        <v>insert into DTARIFLPU (DIC_HIST, HIGH, MCOD,  KMU, SI, MED_KINDE, SI_CHILD, KMU_CHILD, ID_VISIT, DLIT) values (25, '-1', '490005', 162, 1611.95, 2, 1611.95, 162, 1, NULL);</v>
      </c>
    </row>
    <row r="223" spans="4:13" hidden="1" x14ac:dyDescent="0.2">
      <c r="D223" s="103">
        <f>'РАЗДЕЛ 1 (амб.)'!A178</f>
        <v>2</v>
      </c>
      <c r="E223" s="103">
        <f>'РАЗДЕЛ 1 (амб.)'!B178</f>
        <v>1</v>
      </c>
      <c r="F223" s="103">
        <f>'РАЗДЕЛ 1 (амб.)'!C178</f>
        <v>65</v>
      </c>
      <c r="G223" s="101">
        <f>'РАЗДЕЛ 1 (амб.)'!D178</f>
        <v>1381.7900000000002</v>
      </c>
      <c r="H223" s="103">
        <f>'РАЗДЕЛ 1 (амб.)'!E178</f>
        <v>65</v>
      </c>
      <c r="I223" s="103">
        <f>'РАЗДЕЛ 1 (амб.)'!F178</f>
        <v>490005</v>
      </c>
      <c r="J223" s="105" t="str">
        <f t="shared" si="47"/>
        <v>NULL</v>
      </c>
      <c r="L223" s="104" t="s">
        <v>189</v>
      </c>
      <c r="M223" s="102" t="str">
        <f t="shared" si="46"/>
        <v>insert into DTARIFLPU (DIC_HIST, HIGH, MCOD,  KMU, SI, MED_KINDE, SI_CHILD, KMU_CHILD, ID_VISIT, DLIT) values (25, '-1', '490005', 65, 1381.79, 2, 1381.79, 65, 1, NULL);</v>
      </c>
    </row>
    <row r="224" spans="4:13" hidden="1" x14ac:dyDescent="0.2">
      <c r="D224" s="103">
        <f>'РАЗДЕЛ 1 (амб.)'!A179</f>
        <v>2</v>
      </c>
      <c r="E224" s="103">
        <f>'РАЗДЕЛ 1 (амб.)'!B179</f>
        <v>1</v>
      </c>
      <c r="F224" s="103">
        <f>'РАЗДЕЛ 1 (амб.)'!C179</f>
        <v>53</v>
      </c>
      <c r="G224" s="101">
        <f>'РАЗДЕЛ 1 (амб.)'!D179</f>
        <v>2303.2799999999997</v>
      </c>
      <c r="H224" s="103">
        <f>'РАЗДЕЛ 1 (амб.)'!E179</f>
        <v>53</v>
      </c>
      <c r="I224" s="103">
        <f>'РАЗДЕЛ 1 (амб.)'!F179</f>
        <v>490005</v>
      </c>
      <c r="J224" s="105" t="str">
        <f t="shared" si="47"/>
        <v>NULL</v>
      </c>
      <c r="L224" s="104" t="s">
        <v>189</v>
      </c>
      <c r="M224" s="102" t="str">
        <f t="shared" si="46"/>
        <v>insert into DTARIFLPU (DIC_HIST, HIGH, MCOD,  KMU, SI, MED_KINDE, SI_CHILD, KMU_CHILD, ID_VISIT, DLIT) values (25, '-1', '490005', 53, 2303.28, 2, 2303.28, 53, 1, NULL);</v>
      </c>
    </row>
    <row r="225" spans="4:13" hidden="1" x14ac:dyDescent="0.2">
      <c r="D225" s="103">
        <f>'РАЗДЕЛ 1 (амб.)'!A180</f>
        <v>2</v>
      </c>
      <c r="E225" s="103">
        <f>'РАЗДЕЛ 1 (амб.)'!B180</f>
        <v>1</v>
      </c>
      <c r="F225" s="103">
        <f>'РАЗДЕЛ 1 (амб.)'!C180</f>
        <v>136</v>
      </c>
      <c r="G225" s="101">
        <f>'РАЗДЕЛ 1 (амб.)'!D180</f>
        <v>2710.2700000000004</v>
      </c>
      <c r="H225" s="103">
        <f>'РАЗДЕЛ 1 (амб.)'!E180</f>
        <v>136</v>
      </c>
      <c r="I225" s="103">
        <f>'РАЗДЕЛ 1 (амб.)'!F180</f>
        <v>490005</v>
      </c>
      <c r="J225" s="105" t="str">
        <f t="shared" si="47"/>
        <v>NULL</v>
      </c>
      <c r="L225" s="104" t="s">
        <v>189</v>
      </c>
      <c r="M225" s="102" t="str">
        <f t="shared" si="46"/>
        <v>insert into DTARIFLPU (DIC_HIST, HIGH, MCOD,  KMU, SI, MED_KINDE, SI_CHILD, KMU_CHILD, ID_VISIT, DLIT) values (25, '-1', '490005', 136, 2710.27, 2, 2710.27, 136, 1, NULL);</v>
      </c>
    </row>
    <row r="226" spans="4:13" hidden="1" x14ac:dyDescent="0.2">
      <c r="D226" s="103">
        <f>'РАЗДЕЛ 1 (амб.)'!A182</f>
        <v>2</v>
      </c>
      <c r="E226" s="103">
        <f>'РАЗДЕЛ 1 (амб.)'!B182</f>
        <v>2</v>
      </c>
      <c r="F226" s="103">
        <f>F209</f>
        <v>97</v>
      </c>
      <c r="G226" s="101">
        <f>'РАЗДЕЛ 1 (амб.)'!D182</f>
        <v>1001.76</v>
      </c>
      <c r="H226" s="103">
        <f>H209</f>
        <v>97</v>
      </c>
      <c r="I226" s="103">
        <f>'РАЗДЕЛ 1 (амб.)'!F182</f>
        <v>490005</v>
      </c>
      <c r="J226" s="105" t="str">
        <f t="shared" si="47"/>
        <v>NULL</v>
      </c>
      <c r="L226" s="104" t="s">
        <v>189</v>
      </c>
      <c r="M226" s="102" t="str">
        <f t="shared" si="46"/>
        <v>insert into DTARIFLPU (DIC_HIST, HIGH, MCOD,  KMU, SI, MED_KINDE, SI_CHILD, KMU_CHILD, ID_VISIT, DLIT) values (25, '-1', '490005', 97, 1001.76, 2, 1001.76, 97, 2, NULL);</v>
      </c>
    </row>
    <row r="227" spans="4:13" hidden="1" x14ac:dyDescent="0.2">
      <c r="D227" s="103">
        <f>D226</f>
        <v>2</v>
      </c>
      <c r="E227" s="103">
        <f>E226</f>
        <v>2</v>
      </c>
      <c r="F227" s="103">
        <f t="shared" ref="F227:F232" si="50">F210</f>
        <v>122</v>
      </c>
      <c r="G227" s="101">
        <f>G226</f>
        <v>1001.76</v>
      </c>
      <c r="H227" s="103">
        <f t="shared" ref="H227:H232" si="51">H210</f>
        <v>122</v>
      </c>
      <c r="I227" s="103">
        <f>I226</f>
        <v>490005</v>
      </c>
      <c r="J227" s="105" t="str">
        <f>J226</f>
        <v>NULL</v>
      </c>
      <c r="L227" s="104" t="s">
        <v>189</v>
      </c>
      <c r="M227" s="102" t="str">
        <f t="shared" ref="M227:M232" si="52">CONCATENATE(L227,"'",I227,"', ",F227,", ",G227,", ",D227,", ",G227,", ",H227,", ",E227,", ",J227,");")</f>
        <v>insert into DTARIFLPU (DIC_HIST, HIGH, MCOD,  KMU, SI, MED_KINDE, SI_CHILD, KMU_CHILD, ID_VISIT, DLIT) values (25, '-1', '490005', 122, 1001.76, 2, 1001.76, 122, 2, NULL);</v>
      </c>
    </row>
    <row r="228" spans="4:13" hidden="1" x14ac:dyDescent="0.2">
      <c r="D228" s="103">
        <f t="shared" ref="D228:D232" si="53">D227</f>
        <v>2</v>
      </c>
      <c r="E228" s="103">
        <f t="shared" ref="E228:E232" si="54">E227</f>
        <v>2</v>
      </c>
      <c r="F228" s="103">
        <f t="shared" si="50"/>
        <v>112</v>
      </c>
      <c r="G228" s="101">
        <f t="shared" ref="G228:G232" si="55">G227</f>
        <v>1001.76</v>
      </c>
      <c r="H228" s="103">
        <f t="shared" si="51"/>
        <v>112</v>
      </c>
      <c r="I228" s="103">
        <f t="shared" ref="I228:I232" si="56">I227</f>
        <v>490005</v>
      </c>
      <c r="J228" s="105" t="str">
        <f t="shared" ref="J228:J232" si="57">J227</f>
        <v>NULL</v>
      </c>
      <c r="L228" s="104" t="s">
        <v>189</v>
      </c>
      <c r="M228" s="102" t="str">
        <f t="shared" si="52"/>
        <v>insert into DTARIFLPU (DIC_HIST, HIGH, MCOD,  KMU, SI, MED_KINDE, SI_CHILD, KMU_CHILD, ID_VISIT, DLIT) values (25, '-1', '490005', 112, 1001.76, 2, 1001.76, 112, 2, NULL);</v>
      </c>
    </row>
    <row r="229" spans="4:13" hidden="1" x14ac:dyDescent="0.2">
      <c r="D229" s="103">
        <f t="shared" si="53"/>
        <v>2</v>
      </c>
      <c r="E229" s="103">
        <f t="shared" si="54"/>
        <v>2</v>
      </c>
      <c r="F229" s="103">
        <f t="shared" si="50"/>
        <v>162</v>
      </c>
      <c r="G229" s="101">
        <f t="shared" si="55"/>
        <v>1001.76</v>
      </c>
      <c r="H229" s="103">
        <f t="shared" si="51"/>
        <v>162</v>
      </c>
      <c r="I229" s="103">
        <f t="shared" si="56"/>
        <v>490005</v>
      </c>
      <c r="J229" s="105" t="str">
        <f t="shared" si="57"/>
        <v>NULL</v>
      </c>
      <c r="L229" s="104" t="s">
        <v>189</v>
      </c>
      <c r="M229" s="102" t="str">
        <f t="shared" si="52"/>
        <v>insert into DTARIFLPU (DIC_HIST, HIGH, MCOD,  KMU, SI, MED_KINDE, SI_CHILD, KMU_CHILD, ID_VISIT, DLIT) values (25, '-1', '490005', 162, 1001.76, 2, 1001.76, 162, 2, NULL);</v>
      </c>
    </row>
    <row r="230" spans="4:13" hidden="1" x14ac:dyDescent="0.2">
      <c r="D230" s="103">
        <f t="shared" si="53"/>
        <v>2</v>
      </c>
      <c r="E230" s="103">
        <f t="shared" si="54"/>
        <v>2</v>
      </c>
      <c r="F230" s="103">
        <f t="shared" si="50"/>
        <v>65</v>
      </c>
      <c r="G230" s="101">
        <f t="shared" si="55"/>
        <v>1001.76</v>
      </c>
      <c r="H230" s="103">
        <f t="shared" si="51"/>
        <v>65</v>
      </c>
      <c r="I230" s="103">
        <f t="shared" si="56"/>
        <v>490005</v>
      </c>
      <c r="J230" s="105" t="str">
        <f t="shared" si="57"/>
        <v>NULL</v>
      </c>
      <c r="L230" s="104" t="s">
        <v>189</v>
      </c>
      <c r="M230" s="102" t="str">
        <f t="shared" si="52"/>
        <v>insert into DTARIFLPU (DIC_HIST, HIGH, MCOD,  KMU, SI, MED_KINDE, SI_CHILD, KMU_CHILD, ID_VISIT, DLIT) values (25, '-1', '490005', 65, 1001.76, 2, 1001.76, 65, 2, NULL);</v>
      </c>
    </row>
    <row r="231" spans="4:13" hidden="1" x14ac:dyDescent="0.2">
      <c r="D231" s="103">
        <f t="shared" si="53"/>
        <v>2</v>
      </c>
      <c r="E231" s="103">
        <f t="shared" si="54"/>
        <v>2</v>
      </c>
      <c r="F231" s="103">
        <f t="shared" si="50"/>
        <v>53</v>
      </c>
      <c r="G231" s="101">
        <f t="shared" si="55"/>
        <v>1001.76</v>
      </c>
      <c r="H231" s="103">
        <f t="shared" si="51"/>
        <v>53</v>
      </c>
      <c r="I231" s="103">
        <f t="shared" si="56"/>
        <v>490005</v>
      </c>
      <c r="J231" s="105" t="str">
        <f t="shared" si="57"/>
        <v>NULL</v>
      </c>
      <c r="L231" s="104" t="s">
        <v>189</v>
      </c>
      <c r="M231" s="102" t="str">
        <f t="shared" si="52"/>
        <v>insert into DTARIFLPU (DIC_HIST, HIGH, MCOD,  KMU, SI, MED_KINDE, SI_CHILD, KMU_CHILD, ID_VISIT, DLIT) values (25, '-1', '490005', 53, 1001.76, 2, 1001.76, 53, 2, NULL);</v>
      </c>
    </row>
    <row r="232" spans="4:13" hidden="1" x14ac:dyDescent="0.2">
      <c r="D232" s="103">
        <f t="shared" si="53"/>
        <v>2</v>
      </c>
      <c r="E232" s="103">
        <f t="shared" si="54"/>
        <v>2</v>
      </c>
      <c r="F232" s="103">
        <f t="shared" si="50"/>
        <v>136</v>
      </c>
      <c r="G232" s="101">
        <f t="shared" si="55"/>
        <v>1001.76</v>
      </c>
      <c r="H232" s="103">
        <f t="shared" si="51"/>
        <v>136</v>
      </c>
      <c r="I232" s="103">
        <f t="shared" si="56"/>
        <v>490005</v>
      </c>
      <c r="J232" s="105" t="str">
        <f t="shared" si="57"/>
        <v>NULL</v>
      </c>
      <c r="L232" s="104" t="s">
        <v>189</v>
      </c>
      <c r="M232" s="102" t="str">
        <f t="shared" si="52"/>
        <v>insert into DTARIFLPU (DIC_HIST, HIGH, MCOD,  KMU, SI, MED_KINDE, SI_CHILD, KMU_CHILD, ID_VISIT, DLIT) values (25, '-1', '490005', 136, 1001.76, 2, 1001.76, 136, 2, NULL);</v>
      </c>
    </row>
    <row r="233" spans="4:13" hidden="1" x14ac:dyDescent="0.2">
      <c r="D233" s="103">
        <f>'РАЗДЕЛ 2 (стац.)'!A10</f>
        <v>1</v>
      </c>
      <c r="E233" s="103">
        <f>'РАЗДЕЛ 2 (стац.)'!B10</f>
        <v>0</v>
      </c>
      <c r="F233" s="103">
        <f>'РАЗДЕЛ 2 (стац.)'!C10</f>
        <v>97</v>
      </c>
      <c r="G233" s="101">
        <f>'РАЗДЕЛ 2 (стац.)'!D10</f>
        <v>42506.39</v>
      </c>
      <c r="H233" s="103">
        <f>'РАЗДЕЛ 2 (стац.)'!E10</f>
        <v>97</v>
      </c>
      <c r="I233" s="103">
        <f>'РАЗДЕЛ 2 (стац.)'!F10</f>
        <v>490005</v>
      </c>
      <c r="J233" s="105">
        <f>'РАЗДЕЛ 2 (стац.)'!G10</f>
        <v>10.1</v>
      </c>
      <c r="L233" s="104" t="s">
        <v>189</v>
      </c>
      <c r="M233" s="102" t="str">
        <f t="shared" ref="M233:M234" si="58">CONCATENATE(L233,"'",I233,"', ",F233,", ",G233,", ",D233,", ",G233,", ",H233,", ",E233,", ",J233,");")</f>
        <v>insert into DTARIFLPU (DIC_HIST, HIGH, MCOD,  KMU, SI, MED_KINDE, SI_CHILD, KMU_CHILD, ID_VISIT, DLIT) values (25, '-1', '490005', 97, 42506.39, 1, 42506.39, 97, 0, 10.1);</v>
      </c>
    </row>
    <row r="234" spans="4:13" hidden="1" x14ac:dyDescent="0.2">
      <c r="D234" s="103">
        <f>'РАЗДЕЛ 2 (стац.)'!A11</f>
        <v>1</v>
      </c>
      <c r="E234" s="103">
        <f>'РАЗДЕЛ 2 (стац.)'!B11</f>
        <v>0</v>
      </c>
      <c r="F234" s="103">
        <f>'РАЗДЕЛ 2 (стац.)'!C11</f>
        <v>53</v>
      </c>
      <c r="G234" s="101">
        <f>'РАЗДЕЛ 2 (стац.)'!D11</f>
        <v>61830.349999999991</v>
      </c>
      <c r="H234" s="103">
        <f>'РАЗДЕЛ 2 (стац.)'!E11</f>
        <v>53</v>
      </c>
      <c r="I234" s="103">
        <f>'РАЗДЕЛ 2 (стац.)'!F11</f>
        <v>490005</v>
      </c>
      <c r="J234" s="105">
        <f>'РАЗДЕЛ 2 (стац.)'!G11</f>
        <v>12.3</v>
      </c>
      <c r="L234" s="104" t="s">
        <v>189</v>
      </c>
      <c r="M234" s="102" t="str">
        <f t="shared" si="58"/>
        <v>insert into DTARIFLPU (DIC_HIST, HIGH, MCOD,  KMU, SI, MED_KINDE, SI_CHILD, KMU_CHILD, ID_VISIT, DLIT) values (25, '-1', '490005', 53, 61830.35, 1, 61830.35, 53, 0, 12.3);</v>
      </c>
    </row>
    <row r="235" spans="4:13" hidden="1" x14ac:dyDescent="0.2">
      <c r="D235" s="103">
        <f>'РАЗДЕЛ 1 (амб.)'!A187</f>
        <v>2</v>
      </c>
      <c r="E235" s="103">
        <f>'РАЗДЕЛ 1 (амб.)'!B187</f>
        <v>3</v>
      </c>
      <c r="F235" s="103">
        <f>'РАЗДЕЛ 1 (амб.)'!C187</f>
        <v>97</v>
      </c>
      <c r="G235" s="101">
        <f>'РАЗДЕЛ 1 (амб.)'!D187</f>
        <v>1070.5300000000002</v>
      </c>
      <c r="H235" s="103">
        <f>'РАЗДЕЛ 1 (амб.)'!E187</f>
        <v>97</v>
      </c>
      <c r="I235" s="103">
        <f>'РАЗДЕЛ 1 (амб.)'!F187</f>
        <v>490010</v>
      </c>
      <c r="J235" s="105" t="str">
        <f>'РАЗДЕЛ 1 (амб.)'!G187</f>
        <v>NULL</v>
      </c>
      <c r="L235" s="104" t="s">
        <v>189</v>
      </c>
      <c r="M235" s="102" t="str">
        <f t="shared" ref="M235:M277" si="59">CONCATENATE(L235,"'",I235,"', ",F235,", ",G235,", ",D235,", ",G235,", ",H235,", ",E235,", ",J235,");")</f>
        <v>insert into DTARIFLPU (DIC_HIST, HIGH, MCOD,  KMU, SI, MED_KINDE, SI_CHILD, KMU_CHILD, ID_VISIT, DLIT) values (25, '-1', '490010', 97, 1070.53, 2, 1070.53, 97, 3, NULL);</v>
      </c>
    </row>
    <row r="236" spans="4:13" hidden="1" x14ac:dyDescent="0.2">
      <c r="D236" s="103">
        <f>'РАЗДЕЛ 1 (амб.)'!A188</f>
        <v>2</v>
      </c>
      <c r="E236" s="103">
        <f>'РАЗДЕЛ 1 (амб.)'!B188</f>
        <v>3</v>
      </c>
      <c r="F236" s="103">
        <f>'РАЗДЕЛ 1 (амб.)'!C188</f>
        <v>0</v>
      </c>
      <c r="G236" s="101">
        <f>'РАЗДЕЛ 1 (амб.)'!D188</f>
        <v>1614.4199999999998</v>
      </c>
      <c r="H236" s="103">
        <f>'РАЗДЕЛ 1 (амб.)'!E188</f>
        <v>68</v>
      </c>
      <c r="I236" s="103">
        <f>'РАЗДЕЛ 1 (амб.)'!F188</f>
        <v>490010</v>
      </c>
      <c r="J236" s="105" t="str">
        <f>'РАЗДЕЛ 1 (амб.)'!G188</f>
        <v>NULL</v>
      </c>
      <c r="L236" s="104" t="s">
        <v>189</v>
      </c>
      <c r="M236" s="102" t="str">
        <f t="shared" si="59"/>
        <v>insert into DTARIFLPU (DIC_HIST, HIGH, MCOD,  KMU, SI, MED_KINDE, SI_CHILD, KMU_CHILD, ID_VISIT, DLIT) values (25, '-1', '490010', 0, 1614.42, 2, 1614.42, 68, 3, NULL);</v>
      </c>
    </row>
    <row r="237" spans="4:13" hidden="1" x14ac:dyDescent="0.2">
      <c r="D237" s="103">
        <f>'РАЗДЕЛ 1 (амб.)'!A189</f>
        <v>2</v>
      </c>
      <c r="E237" s="103">
        <f>'РАЗДЕЛ 1 (амб.)'!B189</f>
        <v>3</v>
      </c>
      <c r="F237" s="103">
        <f>'РАЗДЕЛ 1 (амб.)'!C189</f>
        <v>122</v>
      </c>
      <c r="G237" s="101">
        <f>'РАЗДЕЛ 1 (амб.)'!D189</f>
        <v>2202.3799999999997</v>
      </c>
      <c r="H237" s="103">
        <f>'РАЗДЕЛ 1 (амб.)'!E189</f>
        <v>122</v>
      </c>
      <c r="I237" s="103">
        <f>'РАЗДЕЛ 1 (амб.)'!F189</f>
        <v>490010</v>
      </c>
      <c r="J237" s="105" t="str">
        <f>'РАЗДЕЛ 1 (амб.)'!G189</f>
        <v>NULL</v>
      </c>
      <c r="L237" s="104" t="s">
        <v>189</v>
      </c>
      <c r="M237" s="102" t="str">
        <f t="shared" si="59"/>
        <v>insert into DTARIFLPU (DIC_HIST, HIGH, MCOD,  KMU, SI, MED_KINDE, SI_CHILD, KMU_CHILD, ID_VISIT, DLIT) values (25, '-1', '490010', 122, 2202.38, 2, 2202.38, 122, 3, NULL);</v>
      </c>
    </row>
    <row r="238" spans="4:13" hidden="1" x14ac:dyDescent="0.2">
      <c r="D238" s="103">
        <f>'РАЗДЕЛ 1 (амб.)'!A190</f>
        <v>2</v>
      </c>
      <c r="E238" s="103">
        <f>'РАЗДЕЛ 1 (амб.)'!B190</f>
        <v>3</v>
      </c>
      <c r="F238" s="103">
        <f>'РАЗДЕЛ 1 (амб.)'!C190</f>
        <v>100</v>
      </c>
      <c r="G238" s="101">
        <f>'РАЗДЕЛ 1 (амб.)'!D190</f>
        <v>1140.49</v>
      </c>
      <c r="H238" s="103">
        <f>'РАЗДЕЛ 1 (амб.)'!E190</f>
        <v>100</v>
      </c>
      <c r="I238" s="103">
        <f>'РАЗДЕЛ 1 (амб.)'!F190</f>
        <v>490010</v>
      </c>
      <c r="J238" s="105" t="str">
        <f>'РАЗДЕЛ 1 (амб.)'!G190</f>
        <v>NULL</v>
      </c>
      <c r="L238" s="104" t="s">
        <v>189</v>
      </c>
      <c r="M238" s="102" t="str">
        <f t="shared" si="59"/>
        <v>insert into DTARIFLPU (DIC_HIST, HIGH, MCOD,  KMU, SI, MED_KINDE, SI_CHILD, KMU_CHILD, ID_VISIT, DLIT) values (25, '-1', '490010', 100, 1140.49, 2, 1140.49, 100, 3, NULL);</v>
      </c>
    </row>
    <row r="239" spans="4:13" hidden="1" x14ac:dyDescent="0.2">
      <c r="D239" s="103">
        <f>'РАЗДЕЛ 1 (амб.)'!A191</f>
        <v>2</v>
      </c>
      <c r="E239" s="103">
        <f>'РАЗДЕЛ 1 (амб.)'!B191</f>
        <v>3</v>
      </c>
      <c r="F239" s="103">
        <f>'РАЗДЕЛ 1 (амб.)'!C191</f>
        <v>112</v>
      </c>
      <c r="G239" s="101">
        <f>'РАЗДЕЛ 1 (амб.)'!D191</f>
        <v>1140.49</v>
      </c>
      <c r="H239" s="103">
        <f>'РАЗДЕЛ 1 (амб.)'!E191</f>
        <v>112</v>
      </c>
      <c r="I239" s="103">
        <f>'РАЗДЕЛ 1 (амб.)'!F191</f>
        <v>490010</v>
      </c>
      <c r="J239" s="105" t="str">
        <f>'РАЗДЕЛ 1 (амб.)'!G191</f>
        <v>NULL</v>
      </c>
      <c r="L239" s="104" t="s">
        <v>189</v>
      </c>
      <c r="M239" s="102" t="str">
        <f t="shared" si="59"/>
        <v>insert into DTARIFLPU (DIC_HIST, HIGH, MCOD,  KMU, SI, MED_KINDE, SI_CHILD, KMU_CHILD, ID_VISIT, DLIT) values (25, '-1', '490010', 112, 1140.49, 2, 1140.49, 112, 3, NULL);</v>
      </c>
    </row>
    <row r="240" spans="4:13" hidden="1" x14ac:dyDescent="0.2">
      <c r="D240" s="103">
        <f>'РАЗДЕЛ 1 (амб.)'!A192</f>
        <v>2</v>
      </c>
      <c r="E240" s="103">
        <f>'РАЗДЕЛ 1 (амб.)'!B192</f>
        <v>3</v>
      </c>
      <c r="F240" s="103">
        <f>'РАЗДЕЛ 1 (амб.)'!C192</f>
        <v>162</v>
      </c>
      <c r="G240" s="101">
        <f>'РАЗДЕЛ 1 (амб.)'!D192</f>
        <v>888.82999999999981</v>
      </c>
      <c r="H240" s="103">
        <f>'РАЗДЕЛ 1 (амб.)'!E192</f>
        <v>162</v>
      </c>
      <c r="I240" s="103">
        <f>'РАЗДЕЛ 1 (амб.)'!F192</f>
        <v>490010</v>
      </c>
      <c r="J240" s="105" t="str">
        <f>'РАЗДЕЛ 1 (амб.)'!G192</f>
        <v>NULL</v>
      </c>
      <c r="L240" s="104" t="s">
        <v>189</v>
      </c>
      <c r="M240" s="102" t="str">
        <f t="shared" si="59"/>
        <v>insert into DTARIFLPU (DIC_HIST, HIGH, MCOD,  KMU, SI, MED_KINDE, SI_CHILD, KMU_CHILD, ID_VISIT, DLIT) values (25, '-1', '490010', 162, 888.83, 2, 888.83, 162, 3, NULL);</v>
      </c>
    </row>
    <row r="241" spans="4:13" hidden="1" x14ac:dyDescent="0.2">
      <c r="D241" s="103">
        <f>'РАЗДЕЛ 1 (амб.)'!A193</f>
        <v>2</v>
      </c>
      <c r="E241" s="103">
        <f>'РАЗДЕЛ 1 (амб.)'!B193</f>
        <v>3</v>
      </c>
      <c r="F241" s="103">
        <f>'РАЗДЕЛ 1 (амб.)'!C193</f>
        <v>65</v>
      </c>
      <c r="G241" s="101">
        <f>'РАЗДЕЛ 1 (амб.)'!D193</f>
        <v>761.92</v>
      </c>
      <c r="H241" s="103">
        <f>'РАЗДЕЛ 1 (амб.)'!E193</f>
        <v>65</v>
      </c>
      <c r="I241" s="103">
        <f>'РАЗДЕЛ 1 (амб.)'!F193</f>
        <v>490010</v>
      </c>
      <c r="J241" s="105" t="str">
        <f>'РАЗДЕЛ 1 (амб.)'!G193</f>
        <v>NULL</v>
      </c>
      <c r="L241" s="104" t="s">
        <v>189</v>
      </c>
      <c r="M241" s="102" t="str">
        <f t="shared" si="59"/>
        <v>insert into DTARIFLPU (DIC_HIST, HIGH, MCOD,  KMU, SI, MED_KINDE, SI_CHILD, KMU_CHILD, ID_VISIT, DLIT) values (25, '-1', '490010', 65, 761.92, 2, 761.92, 65, 3, NULL);</v>
      </c>
    </row>
    <row r="242" spans="4:13" hidden="1" x14ac:dyDescent="0.2">
      <c r="D242" s="103">
        <f>'РАЗДЕЛ 1 (амб.)'!A194</f>
        <v>2</v>
      </c>
      <c r="E242" s="103">
        <f>'РАЗДЕЛ 1 (амб.)'!B194</f>
        <v>3</v>
      </c>
      <c r="F242" s="103">
        <f>'РАЗДЕЛ 1 (амб.)'!C194</f>
        <v>53</v>
      </c>
      <c r="G242" s="101">
        <f>'РАЗДЕЛ 1 (амб.)'!D194</f>
        <v>1270</v>
      </c>
      <c r="H242" s="103">
        <f>'РАЗДЕЛ 1 (амб.)'!E194</f>
        <v>53</v>
      </c>
      <c r="I242" s="103">
        <f>'РАЗДЕЛ 1 (амб.)'!F194</f>
        <v>490010</v>
      </c>
      <c r="J242" s="105" t="str">
        <f>'РАЗДЕЛ 1 (амб.)'!G194</f>
        <v>NULL</v>
      </c>
      <c r="L242" s="104" t="s">
        <v>189</v>
      </c>
      <c r="M242" s="102" t="str">
        <f t="shared" si="59"/>
        <v>insert into DTARIFLPU (DIC_HIST, HIGH, MCOD,  KMU, SI, MED_KINDE, SI_CHILD, KMU_CHILD, ID_VISIT, DLIT) values (25, '-1', '490010', 53, 1270, 2, 1270, 53, 3, NULL);</v>
      </c>
    </row>
    <row r="243" spans="4:13" hidden="1" x14ac:dyDescent="0.2">
      <c r="D243" s="103">
        <f>'РАЗДЕЛ 1 (амб.)'!A195</f>
        <v>2</v>
      </c>
      <c r="E243" s="103">
        <f>'РАЗДЕЛ 1 (амб.)'!B195</f>
        <v>3</v>
      </c>
      <c r="F243" s="103">
        <f>'РАЗДЕЛ 1 (амб.)'!C195</f>
        <v>136</v>
      </c>
      <c r="G243" s="101">
        <f>'РАЗДЕЛ 1 (амб.)'!D195</f>
        <v>1494.4099999999999</v>
      </c>
      <c r="H243" s="103">
        <f>'РАЗДЕЛ 1 (амб.)'!E195</f>
        <v>136</v>
      </c>
      <c r="I243" s="103">
        <f>'РАЗДЕЛ 1 (амб.)'!F195</f>
        <v>490010</v>
      </c>
      <c r="J243" s="105" t="str">
        <f>'РАЗДЕЛ 1 (амб.)'!G195</f>
        <v>NULL</v>
      </c>
      <c r="L243" s="104" t="s">
        <v>189</v>
      </c>
      <c r="M243" s="102" t="str">
        <f t="shared" si="59"/>
        <v>insert into DTARIFLPU (DIC_HIST, HIGH, MCOD,  KMU, SI, MED_KINDE, SI_CHILD, KMU_CHILD, ID_VISIT, DLIT) values (25, '-1', '490010', 136, 1494.41, 2, 1494.41, 136, 3, NULL);</v>
      </c>
    </row>
    <row r="244" spans="4:13" hidden="1" x14ac:dyDescent="0.2">
      <c r="D244" s="103">
        <f>'РАЗДЕЛ 1 (амб.)'!A196</f>
        <v>2</v>
      </c>
      <c r="E244" s="103">
        <f>'РАЗДЕЛ 1 (амб.)'!B196</f>
        <v>3</v>
      </c>
      <c r="F244" s="103">
        <f>'РАЗДЕЛ 1 (амб.)'!C196</f>
        <v>28</v>
      </c>
      <c r="G244" s="101">
        <f>'РАЗДЕЛ 1 (амб.)'!D196</f>
        <v>1607.16</v>
      </c>
      <c r="H244" s="103">
        <f>'РАЗДЕЛ 1 (амб.)'!E196</f>
        <v>28</v>
      </c>
      <c r="I244" s="103">
        <f>'РАЗДЕЛ 1 (амб.)'!F196</f>
        <v>490010</v>
      </c>
      <c r="J244" s="105" t="str">
        <f>'РАЗДЕЛ 1 (амб.)'!G196</f>
        <v>NULL</v>
      </c>
      <c r="L244" s="104" t="s">
        <v>189</v>
      </c>
      <c r="M244" s="102" t="str">
        <f t="shared" si="59"/>
        <v>insert into DTARIFLPU (DIC_HIST, HIGH, MCOD,  KMU, SI, MED_KINDE, SI_CHILD, KMU_CHILD, ID_VISIT, DLIT) values (25, '-1', '490010', 28, 1607.16, 2, 1607.16, 28, 3, NULL);</v>
      </c>
    </row>
    <row r="245" spans="4:13" hidden="1" x14ac:dyDescent="0.2">
      <c r="D245" s="103">
        <f>'РАЗДЕЛ 1 (амб.)'!A197</f>
        <v>2</v>
      </c>
      <c r="E245" s="103">
        <f>'РАЗДЕЛ 1 (амб.)'!B197</f>
        <v>3</v>
      </c>
      <c r="F245" s="103">
        <f>'РАЗДЕЛ 1 (амб.)'!C197</f>
        <v>60</v>
      </c>
      <c r="G245" s="101">
        <f>'РАЗДЕЛ 1 (амб.)'!D197</f>
        <v>1140.49</v>
      </c>
      <c r="H245" s="103">
        <f>'РАЗДЕЛ 1 (амб.)'!E197</f>
        <v>60</v>
      </c>
      <c r="I245" s="103">
        <f>'РАЗДЕЛ 1 (амб.)'!F197</f>
        <v>490010</v>
      </c>
      <c r="J245" s="105" t="str">
        <f>'РАЗДЕЛ 1 (амб.)'!G197</f>
        <v>NULL</v>
      </c>
      <c r="L245" s="104" t="s">
        <v>189</v>
      </c>
      <c r="M245" s="102" t="str">
        <f t="shared" si="59"/>
        <v>insert into DTARIFLPU (DIC_HIST, HIGH, MCOD,  KMU, SI, MED_KINDE, SI_CHILD, KMU_CHILD, ID_VISIT, DLIT) values (25, '-1', '490010', 60, 1140.49, 2, 1140.49, 60, 3, NULL);</v>
      </c>
    </row>
    <row r="246" spans="4:13" hidden="1" x14ac:dyDescent="0.2">
      <c r="D246" s="103">
        <f>'РАЗДЕЛ 1 (амб.)'!A198</f>
        <v>2</v>
      </c>
      <c r="E246" s="103">
        <f>'РАЗДЕЛ 1 (амб.)'!B198</f>
        <v>3</v>
      </c>
      <c r="F246" s="103">
        <f>'РАЗДЕЛ 1 (амб.)'!C198</f>
        <v>16</v>
      </c>
      <c r="G246" s="101">
        <f>'РАЗДЕЛ 1 (амб.)'!D198</f>
        <v>919.58999999999992</v>
      </c>
      <c r="H246" s="103">
        <f>'РАЗДЕЛ 1 (амб.)'!E198</f>
        <v>16</v>
      </c>
      <c r="I246" s="103">
        <f>'РАЗДЕЛ 1 (амб.)'!F198</f>
        <v>490010</v>
      </c>
      <c r="J246" s="105" t="str">
        <f>'РАЗДЕЛ 1 (амб.)'!G198</f>
        <v>NULL</v>
      </c>
      <c r="L246" s="104" t="s">
        <v>189</v>
      </c>
      <c r="M246" s="102" t="str">
        <f t="shared" si="59"/>
        <v>insert into DTARIFLPU (DIC_HIST, HIGH, MCOD,  KMU, SI, MED_KINDE, SI_CHILD, KMU_CHILD, ID_VISIT, DLIT) values (25, '-1', '490010', 16, 919.59, 2, 919.59, 16, 3, NULL);</v>
      </c>
    </row>
    <row r="247" spans="4:13" hidden="1" x14ac:dyDescent="0.2">
      <c r="D247" s="103">
        <f>'РАЗДЕЛ 1 (амб.)'!A199</f>
        <v>2</v>
      </c>
      <c r="E247" s="103">
        <f>'РАЗДЕЛ 1 (амб.)'!B199</f>
        <v>3</v>
      </c>
      <c r="F247" s="103">
        <f>'РАЗДЕЛ 1 (амб.)'!C199</f>
        <v>42</v>
      </c>
      <c r="G247" s="101">
        <f>'РАЗДЕЛ 1 (амб.)'!D199</f>
        <v>803.15</v>
      </c>
      <c r="H247" s="103">
        <f>'РАЗДЕЛ 1 (амб.)'!E199</f>
        <v>42</v>
      </c>
      <c r="I247" s="103">
        <f>'РАЗДЕЛ 1 (амб.)'!F199</f>
        <v>490010</v>
      </c>
      <c r="J247" s="105" t="str">
        <f>'РАЗДЕЛ 1 (амб.)'!G199</f>
        <v>NULL</v>
      </c>
      <c r="L247" s="104" t="s">
        <v>189</v>
      </c>
      <c r="M247" s="102" t="str">
        <f t="shared" si="59"/>
        <v>insert into DTARIFLPU (DIC_HIST, HIGH, MCOD,  KMU, SI, MED_KINDE, SI_CHILD, KMU_CHILD, ID_VISIT, DLIT) values (25, '-1', '490010', 42, 803.15, 2, 803.15, 42, 3, NULL);</v>
      </c>
    </row>
    <row r="248" spans="4:13" hidden="1" x14ac:dyDescent="0.2">
      <c r="D248" s="103">
        <f>'РАЗДЕЛ 1 (амб.)'!A477</f>
        <v>2</v>
      </c>
      <c r="E248" s="103">
        <f>'РАЗДЕЛ 1 (амб.)'!B477</f>
        <v>3</v>
      </c>
      <c r="F248" s="103">
        <f>'РАЗДЕЛ 1 (амб.)'!C477</f>
        <v>996</v>
      </c>
      <c r="G248" s="101">
        <f>'РАЗДЕЛ 1 (амб.)'!D477</f>
        <v>378.62000000000006</v>
      </c>
      <c r="H248" s="103">
        <f>'РАЗДЕЛ 1 (амб.)'!E477</f>
        <v>996</v>
      </c>
      <c r="I248" s="103">
        <f>I247</f>
        <v>490010</v>
      </c>
      <c r="J248" s="105" t="str">
        <f>J247</f>
        <v>NULL</v>
      </c>
      <c r="L248" s="104" t="s">
        <v>189</v>
      </c>
      <c r="M248" s="102" t="str">
        <f t="shared" ref="M248:M249" si="60">CONCATENATE(L248,"'",I248,"', ",F248,", ",G248,", ",D248,", ",G248,", ",H248,", ",E248,", ",J248,");")</f>
        <v>insert into DTARIFLPU (DIC_HIST, HIGH, MCOD,  KMU, SI, MED_KINDE, SI_CHILD, KMU_CHILD, ID_VISIT, DLIT) values (25, '-1', '490010', 996, 378.62, 2, 378.62, 996, 3, NULL);</v>
      </c>
    </row>
    <row r="249" spans="4:13" hidden="1" x14ac:dyDescent="0.2">
      <c r="D249" s="103">
        <f>'РАЗДЕЛ 1 (амб.)'!A478</f>
        <v>2</v>
      </c>
      <c r="E249" s="103">
        <f>'РАЗДЕЛ 1 (амб.)'!B478</f>
        <v>3</v>
      </c>
      <c r="F249" s="103">
        <f>'РАЗДЕЛ 1 (амб.)'!C478</f>
        <v>997</v>
      </c>
      <c r="G249" s="101">
        <f>'РАЗДЕЛ 1 (амб.)'!D478</f>
        <v>886.18</v>
      </c>
      <c r="H249" s="103">
        <f>'РАЗДЕЛ 1 (амб.)'!E478</f>
        <v>997</v>
      </c>
      <c r="I249" s="103">
        <f>I248</f>
        <v>490010</v>
      </c>
      <c r="J249" s="105" t="str">
        <f>J248</f>
        <v>NULL</v>
      </c>
      <c r="L249" s="104" t="s">
        <v>189</v>
      </c>
      <c r="M249" s="102" t="str">
        <f t="shared" si="60"/>
        <v>insert into DTARIFLPU (DIC_HIST, HIGH, MCOD,  KMU, SI, MED_KINDE, SI_CHILD, KMU_CHILD, ID_VISIT, DLIT) values (25, '-1', '490010', 997, 886.18, 2, 886.18, 997, 3, NULL);</v>
      </c>
    </row>
    <row r="250" spans="4:13" hidden="1" x14ac:dyDescent="0.2">
      <c r="D250" s="103">
        <f>'РАЗДЕЛ 1 (амб.)'!A217</f>
        <v>2</v>
      </c>
      <c r="E250" s="103">
        <f>'РАЗДЕЛ 1 (амб.)'!B217</f>
        <v>3</v>
      </c>
      <c r="F250" s="103">
        <f>'РАЗДЕЛ 1 (амб.)'!C217</f>
        <v>85</v>
      </c>
      <c r="G250" s="101">
        <f>'РАЗДЕЛ 1 (амб.)'!D217</f>
        <v>402.96999999999997</v>
      </c>
      <c r="H250" s="103">
        <f>'РАЗДЕЛ 1 (амб.)'!E217</f>
        <v>0</v>
      </c>
      <c r="I250" s="103">
        <f>'РАЗДЕЛ 1 (амб.)'!F217</f>
        <v>490010</v>
      </c>
      <c r="J250" s="105" t="str">
        <f>'РАЗДЕЛ 1 (амб.)'!G217</f>
        <v>NULL</v>
      </c>
      <c r="L250" s="104" t="s">
        <v>189</v>
      </c>
      <c r="M250" s="102" t="str">
        <f t="shared" si="59"/>
        <v>insert into DTARIFLPU (DIC_HIST, HIGH, MCOD,  KMU, SI, MED_KINDE, SI_CHILD, KMU_CHILD, ID_VISIT, DLIT) values (25, '-1', '490010', 85, 402.97, 2, 402.97, 0, 3, NULL);</v>
      </c>
    </row>
    <row r="251" spans="4:13" hidden="1" x14ac:dyDescent="0.2">
      <c r="D251" s="103">
        <f>'РАЗДЕЛ 1 (амб.)'!A218</f>
        <v>2</v>
      </c>
      <c r="E251" s="103">
        <f>'РАЗДЕЛ 1 (амб.)'!B218</f>
        <v>3</v>
      </c>
      <c r="F251" s="103">
        <f>'РАЗДЕЛ 1 (амб.)'!C218</f>
        <v>0</v>
      </c>
      <c r="G251" s="101">
        <f>'РАЗДЕЛ 1 (амб.)'!D218</f>
        <v>498.86999999999995</v>
      </c>
      <c r="H251" s="103">
        <f>'РАЗДЕЛ 1 (амб.)'!E218</f>
        <v>86</v>
      </c>
      <c r="I251" s="103">
        <f>'РАЗДЕЛ 1 (амб.)'!F218</f>
        <v>490010</v>
      </c>
      <c r="J251" s="105" t="str">
        <f>'РАЗДЕЛ 1 (амб.)'!G218</f>
        <v>NULL</v>
      </c>
      <c r="L251" s="104" t="s">
        <v>189</v>
      </c>
      <c r="M251" s="102" t="str">
        <f t="shared" si="59"/>
        <v>insert into DTARIFLPU (DIC_HIST, HIGH, MCOD,  KMU, SI, MED_KINDE, SI_CHILD, KMU_CHILD, ID_VISIT, DLIT) values (25, '-1', '490010', 0, 498.87, 2, 498.87, 86, 3, NULL);</v>
      </c>
    </row>
    <row r="252" spans="4:13" hidden="1" x14ac:dyDescent="0.2">
      <c r="D252" s="103">
        <f>'РАЗДЕЛ 1 (амб.)'!A201</f>
        <v>2</v>
      </c>
      <c r="E252" s="103">
        <f>'РАЗДЕЛ 1 (амб.)'!B201</f>
        <v>1</v>
      </c>
      <c r="F252" s="103">
        <f>'РАЗДЕЛ 1 (амб.)'!C201</f>
        <v>97</v>
      </c>
      <c r="G252" s="101">
        <f>'РАЗДЕЛ 1 (амб.)'!D201</f>
        <v>3104.5100000000007</v>
      </c>
      <c r="H252" s="103">
        <f>'РАЗДЕЛ 1 (амб.)'!E201</f>
        <v>97</v>
      </c>
      <c r="I252" s="103">
        <f>'РАЗДЕЛ 1 (амб.)'!F201</f>
        <v>490010</v>
      </c>
      <c r="J252" s="105" t="str">
        <f>'РАЗДЕЛ 1 (амб.)'!G201</f>
        <v>NULL</v>
      </c>
      <c r="L252" s="104" t="s">
        <v>189</v>
      </c>
      <c r="M252" s="102" t="str">
        <f t="shared" si="59"/>
        <v>insert into DTARIFLPU (DIC_HIST, HIGH, MCOD,  KMU, SI, MED_KINDE, SI_CHILD, KMU_CHILD, ID_VISIT, DLIT) values (25, '-1', '490010', 97, 3104.51, 2, 3104.51, 97, 1, NULL);</v>
      </c>
    </row>
    <row r="253" spans="4:13" hidden="1" x14ac:dyDescent="0.2">
      <c r="D253" s="103">
        <f>'РАЗДЕЛ 1 (амб.)'!A202</f>
        <v>2</v>
      </c>
      <c r="E253" s="103">
        <f>'РАЗДЕЛ 1 (амб.)'!B202</f>
        <v>1</v>
      </c>
      <c r="F253" s="103">
        <f>'РАЗДЕЛ 1 (амб.)'!C202</f>
        <v>0</v>
      </c>
      <c r="G253" s="101">
        <f>'РАЗДЕЛ 1 (амб.)'!D202</f>
        <v>4681.84</v>
      </c>
      <c r="H253" s="103">
        <f>'РАЗДЕЛ 1 (амб.)'!E202</f>
        <v>68</v>
      </c>
      <c r="I253" s="103">
        <f>'РАЗДЕЛ 1 (амб.)'!F202</f>
        <v>490010</v>
      </c>
      <c r="J253" s="105" t="str">
        <f>'РАЗДЕЛ 1 (амб.)'!G202</f>
        <v>NULL</v>
      </c>
      <c r="L253" s="104" t="s">
        <v>189</v>
      </c>
      <c r="M253" s="102" t="str">
        <f t="shared" si="59"/>
        <v>insert into DTARIFLPU (DIC_HIST, HIGH, MCOD,  KMU, SI, MED_KINDE, SI_CHILD, KMU_CHILD, ID_VISIT, DLIT) values (25, '-1', '490010', 0, 4681.84, 2, 4681.84, 68, 1, NULL);</v>
      </c>
    </row>
    <row r="254" spans="4:13" hidden="1" x14ac:dyDescent="0.2">
      <c r="D254" s="103">
        <f>'РАЗДЕЛ 1 (амб.)'!A203</f>
        <v>2</v>
      </c>
      <c r="E254" s="103">
        <f>'РАЗДЕЛ 1 (амб.)'!B203</f>
        <v>1</v>
      </c>
      <c r="F254" s="103">
        <f>'РАЗДЕЛ 1 (амб.)'!C203</f>
        <v>122</v>
      </c>
      <c r="G254" s="101">
        <f>'РАЗДЕЛ 1 (амб.)'!D203</f>
        <v>6386.9100000000008</v>
      </c>
      <c r="H254" s="103">
        <f>'РАЗДЕЛ 1 (амб.)'!E203</f>
        <v>122</v>
      </c>
      <c r="I254" s="103">
        <f>'РАЗДЕЛ 1 (амб.)'!F203</f>
        <v>490010</v>
      </c>
      <c r="J254" s="105" t="str">
        <f>'РАЗДЕЛ 1 (амб.)'!G203</f>
        <v>NULL</v>
      </c>
      <c r="L254" s="104" t="s">
        <v>189</v>
      </c>
      <c r="M254" s="102" t="str">
        <f t="shared" si="59"/>
        <v>insert into DTARIFLPU (DIC_HIST, HIGH, MCOD,  KMU, SI, MED_KINDE, SI_CHILD, KMU_CHILD, ID_VISIT, DLIT) values (25, '-1', '490010', 122, 6386.91, 2, 6386.91, 122, 1, NULL);</v>
      </c>
    </row>
    <row r="255" spans="4:13" hidden="1" x14ac:dyDescent="0.2">
      <c r="D255" s="103">
        <f>'РАЗДЕЛ 1 (амб.)'!A204</f>
        <v>2</v>
      </c>
      <c r="E255" s="103">
        <f>'РАЗДЕЛ 1 (амб.)'!B204</f>
        <v>1</v>
      </c>
      <c r="F255" s="103">
        <f>'РАЗДЕЛ 1 (амб.)'!C204</f>
        <v>100</v>
      </c>
      <c r="G255" s="101">
        <f>'РАЗДЕЛ 1 (амб.)'!D204</f>
        <v>3307.39</v>
      </c>
      <c r="H255" s="103">
        <f>'РАЗДЕЛ 1 (амб.)'!E204</f>
        <v>100</v>
      </c>
      <c r="I255" s="103">
        <f>'РАЗДЕЛ 1 (амб.)'!F204</f>
        <v>490010</v>
      </c>
      <c r="J255" s="105" t="str">
        <f>'РАЗДЕЛ 1 (амб.)'!G204</f>
        <v>NULL</v>
      </c>
      <c r="L255" s="104" t="s">
        <v>189</v>
      </c>
      <c r="M255" s="102" t="str">
        <f t="shared" si="59"/>
        <v>insert into DTARIFLPU (DIC_HIST, HIGH, MCOD,  KMU, SI, MED_KINDE, SI_CHILD, KMU_CHILD, ID_VISIT, DLIT) values (25, '-1', '490010', 100, 3307.39, 2, 3307.39, 100, 1, NULL);</v>
      </c>
    </row>
    <row r="256" spans="4:13" hidden="1" x14ac:dyDescent="0.2">
      <c r="D256" s="103">
        <f>'РАЗДЕЛ 1 (амб.)'!A205</f>
        <v>2</v>
      </c>
      <c r="E256" s="103">
        <f>'РАЗДЕЛ 1 (амб.)'!B205</f>
        <v>1</v>
      </c>
      <c r="F256" s="103">
        <f>'РАЗДЕЛ 1 (амб.)'!C205</f>
        <v>112</v>
      </c>
      <c r="G256" s="101">
        <f>'РАЗДЕЛ 1 (амб.)'!D205</f>
        <v>3307.39</v>
      </c>
      <c r="H256" s="103">
        <f>'РАЗДЕЛ 1 (амб.)'!E205</f>
        <v>112</v>
      </c>
      <c r="I256" s="103">
        <f>'РАЗДЕЛ 1 (амб.)'!F205</f>
        <v>490010</v>
      </c>
      <c r="J256" s="105" t="str">
        <f>'РАЗДЕЛ 1 (амб.)'!G205</f>
        <v>NULL</v>
      </c>
      <c r="L256" s="104" t="s">
        <v>189</v>
      </c>
      <c r="M256" s="102" t="str">
        <f t="shared" si="59"/>
        <v>insert into DTARIFLPU (DIC_HIST, HIGH, MCOD,  KMU, SI, MED_KINDE, SI_CHILD, KMU_CHILD, ID_VISIT, DLIT) values (25, '-1', '490010', 112, 3307.39, 2, 3307.39, 112, 1, NULL);</v>
      </c>
    </row>
    <row r="257" spans="4:13" hidden="1" x14ac:dyDescent="0.2">
      <c r="D257" s="103">
        <f>'РАЗДЕЛ 1 (амб.)'!A206</f>
        <v>2</v>
      </c>
      <c r="E257" s="103">
        <f>'РАЗДЕЛ 1 (амб.)'!B206</f>
        <v>1</v>
      </c>
      <c r="F257" s="103">
        <f>'РАЗДЕЛ 1 (амб.)'!C206</f>
        <v>162</v>
      </c>
      <c r="G257" s="101">
        <f>'РАЗДЕЛ 1 (амб.)'!D206</f>
        <v>2577.56</v>
      </c>
      <c r="H257" s="103">
        <f>'РАЗДЕЛ 1 (амб.)'!E206</f>
        <v>162</v>
      </c>
      <c r="I257" s="103">
        <f>'РАЗДЕЛ 1 (амб.)'!F206</f>
        <v>490010</v>
      </c>
      <c r="J257" s="105" t="str">
        <f>'РАЗДЕЛ 1 (амб.)'!G206</f>
        <v>NULL</v>
      </c>
      <c r="L257" s="104" t="s">
        <v>189</v>
      </c>
      <c r="M257" s="102" t="str">
        <f t="shared" si="59"/>
        <v>insert into DTARIFLPU (DIC_HIST, HIGH, MCOD,  KMU, SI, MED_KINDE, SI_CHILD, KMU_CHILD, ID_VISIT, DLIT) values (25, '-1', '490010', 162, 2577.56, 2, 2577.56, 162, 1, NULL);</v>
      </c>
    </row>
    <row r="258" spans="4:13" hidden="1" x14ac:dyDescent="0.2">
      <c r="D258" s="103">
        <f>'РАЗДЕЛ 1 (амб.)'!A207</f>
        <v>2</v>
      </c>
      <c r="E258" s="103">
        <f>'РАЗДЕЛ 1 (амб.)'!B207</f>
        <v>1</v>
      </c>
      <c r="F258" s="103">
        <f>'РАЗДЕЛ 1 (амб.)'!C207</f>
        <v>65</v>
      </c>
      <c r="G258" s="101">
        <f>'РАЗДЕЛ 1 (амб.)'!D207</f>
        <v>2209.52</v>
      </c>
      <c r="H258" s="103">
        <f>'РАЗДЕЛ 1 (амб.)'!E207</f>
        <v>65</v>
      </c>
      <c r="I258" s="103">
        <f>'РАЗДЕЛ 1 (амб.)'!F207</f>
        <v>490010</v>
      </c>
      <c r="J258" s="105" t="str">
        <f>'РАЗДЕЛ 1 (амб.)'!G207</f>
        <v>NULL</v>
      </c>
      <c r="L258" s="104" t="s">
        <v>189</v>
      </c>
      <c r="M258" s="102" t="str">
        <f t="shared" si="59"/>
        <v>insert into DTARIFLPU (DIC_HIST, HIGH, MCOD,  KMU, SI, MED_KINDE, SI_CHILD, KMU_CHILD, ID_VISIT, DLIT) values (25, '-1', '490010', 65, 2209.52, 2, 2209.52, 65, 1, NULL);</v>
      </c>
    </row>
    <row r="259" spans="4:13" hidden="1" x14ac:dyDescent="0.2">
      <c r="D259" s="103">
        <f>'РАЗДЕЛ 1 (амб.)'!A208</f>
        <v>2</v>
      </c>
      <c r="E259" s="103">
        <f>'РАЗДЕЛ 1 (амб.)'!B208</f>
        <v>1</v>
      </c>
      <c r="F259" s="103">
        <f>'РАЗДЕЛ 1 (амб.)'!C208</f>
        <v>53</v>
      </c>
      <c r="G259" s="101">
        <f>'РАЗДЕЛ 1 (амб.)'!D208</f>
        <v>3683.0099999999998</v>
      </c>
      <c r="H259" s="103">
        <f>'РАЗДЕЛ 1 (амб.)'!E208</f>
        <v>53</v>
      </c>
      <c r="I259" s="103">
        <f>'РАЗДЕЛ 1 (амб.)'!F208</f>
        <v>490010</v>
      </c>
      <c r="J259" s="105" t="str">
        <f>'РАЗДЕЛ 1 (амб.)'!G208</f>
        <v>NULL</v>
      </c>
      <c r="L259" s="104" t="s">
        <v>189</v>
      </c>
      <c r="M259" s="102" t="str">
        <f t="shared" si="59"/>
        <v>insert into DTARIFLPU (DIC_HIST, HIGH, MCOD,  KMU, SI, MED_KINDE, SI_CHILD, KMU_CHILD, ID_VISIT, DLIT) values (25, '-1', '490010', 53, 3683.01, 2, 3683.01, 53, 1, NULL);</v>
      </c>
    </row>
    <row r="260" spans="4:13" hidden="1" x14ac:dyDescent="0.2">
      <c r="D260" s="103">
        <f>'РАЗДЕЛ 1 (амб.)'!A209</f>
        <v>2</v>
      </c>
      <c r="E260" s="103">
        <f>'РАЗДЕЛ 1 (амб.)'!B209</f>
        <v>1</v>
      </c>
      <c r="F260" s="103">
        <f>'РАЗДЕЛ 1 (амб.)'!C209</f>
        <v>136</v>
      </c>
      <c r="G260" s="101">
        <f>'РАЗДЕЛ 1 (амб.)'!D209</f>
        <v>4333.8100000000004</v>
      </c>
      <c r="H260" s="103">
        <f>'РАЗДЕЛ 1 (амб.)'!E209</f>
        <v>136</v>
      </c>
      <c r="I260" s="103">
        <f>'РАЗДЕЛ 1 (амб.)'!F209</f>
        <v>490010</v>
      </c>
      <c r="J260" s="105" t="str">
        <f>'РАЗДЕЛ 1 (амб.)'!G209</f>
        <v>NULL</v>
      </c>
      <c r="L260" s="104" t="s">
        <v>189</v>
      </c>
      <c r="M260" s="102" t="str">
        <f t="shared" si="59"/>
        <v>insert into DTARIFLPU (DIC_HIST, HIGH, MCOD,  KMU, SI, MED_KINDE, SI_CHILD, KMU_CHILD, ID_VISIT, DLIT) values (25, '-1', '490010', 136, 4333.81, 2, 4333.81, 136, 1, NULL);</v>
      </c>
    </row>
    <row r="261" spans="4:13" hidden="1" x14ac:dyDescent="0.2">
      <c r="D261" s="103">
        <f>'РАЗДЕЛ 1 (амб.)'!A210</f>
        <v>2</v>
      </c>
      <c r="E261" s="103">
        <f>'РАЗДЕЛ 1 (амб.)'!B210</f>
        <v>1</v>
      </c>
      <c r="F261" s="103">
        <f>'РАЗДЕЛ 1 (амб.)'!C210</f>
        <v>28</v>
      </c>
      <c r="G261" s="101">
        <f>'РАЗДЕЛ 1 (амб.)'!D210</f>
        <v>4660.78</v>
      </c>
      <c r="H261" s="103">
        <f>'РАЗДЕЛ 1 (амб.)'!E210</f>
        <v>28</v>
      </c>
      <c r="I261" s="103">
        <f>'РАЗДЕЛ 1 (амб.)'!F210</f>
        <v>490010</v>
      </c>
      <c r="J261" s="105" t="str">
        <f>'РАЗДЕЛ 1 (амб.)'!G210</f>
        <v>NULL</v>
      </c>
      <c r="L261" s="104" t="s">
        <v>189</v>
      </c>
      <c r="M261" s="102" t="str">
        <f t="shared" si="59"/>
        <v>insert into DTARIFLPU (DIC_HIST, HIGH, MCOD,  KMU, SI, MED_KINDE, SI_CHILD, KMU_CHILD, ID_VISIT, DLIT) values (25, '-1', '490010', 28, 4660.78, 2, 4660.78, 28, 1, NULL);</v>
      </c>
    </row>
    <row r="262" spans="4:13" hidden="1" x14ac:dyDescent="0.2">
      <c r="D262" s="103">
        <f>'РАЗДЕЛ 1 (амб.)'!A211</f>
        <v>2</v>
      </c>
      <c r="E262" s="103">
        <f>'РАЗДЕЛ 1 (амб.)'!B211</f>
        <v>1</v>
      </c>
      <c r="F262" s="103">
        <f>'РАЗДЕЛ 1 (амб.)'!C211</f>
        <v>60</v>
      </c>
      <c r="G262" s="101">
        <f>'РАЗДЕЛ 1 (амб.)'!D211</f>
        <v>3307.39</v>
      </c>
      <c r="H262" s="103">
        <f>'РАЗДЕЛ 1 (амб.)'!E211</f>
        <v>60</v>
      </c>
      <c r="I262" s="103">
        <f>'РАЗДЕЛ 1 (амб.)'!F211</f>
        <v>490010</v>
      </c>
      <c r="J262" s="105" t="str">
        <f>'РАЗДЕЛ 1 (амб.)'!G211</f>
        <v>NULL</v>
      </c>
      <c r="L262" s="104" t="s">
        <v>189</v>
      </c>
      <c r="M262" s="102" t="str">
        <f t="shared" si="59"/>
        <v>insert into DTARIFLPU (DIC_HIST, HIGH, MCOD,  KMU, SI, MED_KINDE, SI_CHILD, KMU_CHILD, ID_VISIT, DLIT) values (25, '-1', '490010', 60, 3307.39, 2, 3307.39, 60, 1, NULL);</v>
      </c>
    </row>
    <row r="263" spans="4:13" hidden="1" x14ac:dyDescent="0.2">
      <c r="D263" s="103">
        <f>'РАЗДЕЛ 1 (амб.)'!A212</f>
        <v>2</v>
      </c>
      <c r="E263" s="103">
        <f>'РАЗДЕЛ 1 (амб.)'!B212</f>
        <v>1</v>
      </c>
      <c r="F263" s="103">
        <f>'РАЗДЕЛ 1 (амб.)'!C212</f>
        <v>16</v>
      </c>
      <c r="G263" s="101">
        <f>'РАЗДЕЛ 1 (амб.)'!D212</f>
        <v>2666.83</v>
      </c>
      <c r="H263" s="103">
        <f>'РАЗДЕЛ 1 (амб.)'!E212</f>
        <v>16</v>
      </c>
      <c r="I263" s="103">
        <f>'РАЗДЕЛ 1 (амб.)'!F212</f>
        <v>490010</v>
      </c>
      <c r="J263" s="105" t="str">
        <f>'РАЗДЕЛ 1 (амб.)'!G212</f>
        <v>NULL</v>
      </c>
      <c r="L263" s="104" t="s">
        <v>189</v>
      </c>
      <c r="M263" s="102" t="str">
        <f t="shared" si="59"/>
        <v>insert into DTARIFLPU (DIC_HIST, HIGH, MCOD,  KMU, SI, MED_KINDE, SI_CHILD, KMU_CHILD, ID_VISIT, DLIT) values (25, '-1', '490010', 16, 2666.83, 2, 2666.83, 16, 1, NULL);</v>
      </c>
    </row>
    <row r="264" spans="4:13" hidden="1" x14ac:dyDescent="0.2">
      <c r="D264" s="103">
        <f>'РАЗДЕЛ 1 (амб.)'!A213</f>
        <v>2</v>
      </c>
      <c r="E264" s="103">
        <f>'РАЗДЕЛ 1 (амб.)'!B213</f>
        <v>1</v>
      </c>
      <c r="F264" s="103">
        <f>'РАЗДЕЛ 1 (амб.)'!C213</f>
        <v>42</v>
      </c>
      <c r="G264" s="101">
        <f>'РАЗДЕЛ 1 (амб.)'!D213</f>
        <v>2329.14</v>
      </c>
      <c r="H264" s="103">
        <f>'РАЗДЕЛ 1 (амб.)'!E213</f>
        <v>42</v>
      </c>
      <c r="I264" s="103">
        <f>'РАЗДЕЛ 1 (амб.)'!F213</f>
        <v>490010</v>
      </c>
      <c r="J264" s="105" t="str">
        <f>'РАЗДЕЛ 1 (амб.)'!G213</f>
        <v>NULL</v>
      </c>
      <c r="L264" s="104" t="s">
        <v>189</v>
      </c>
      <c r="M264" s="102" t="str">
        <f t="shared" si="59"/>
        <v>insert into DTARIFLPU (DIC_HIST, HIGH, MCOD,  KMU, SI, MED_KINDE, SI_CHILD, KMU_CHILD, ID_VISIT, DLIT) values (25, '-1', '490010', 42, 2329.14, 2, 2329.14, 42, 1, NULL);</v>
      </c>
    </row>
    <row r="265" spans="4:13" hidden="1" x14ac:dyDescent="0.2">
      <c r="D265" s="103">
        <f>'РАЗДЕЛ 1 (амб.)'!A215</f>
        <v>2</v>
      </c>
      <c r="E265" s="103">
        <f>'РАЗДЕЛ 1 (амб.)'!B215</f>
        <v>2</v>
      </c>
      <c r="F265" s="103">
        <f t="shared" ref="F265:F277" si="61">F235</f>
        <v>97</v>
      </c>
      <c r="G265" s="101">
        <f>'РАЗДЕЛ 1 (амб.)'!D215</f>
        <v>1577.19</v>
      </c>
      <c r="H265" s="103">
        <f t="shared" ref="H265:H277" si="62">H235</f>
        <v>97</v>
      </c>
      <c r="I265" s="103">
        <f>'РАЗДЕЛ 1 (амб.)'!F215</f>
        <v>490010</v>
      </c>
      <c r="J265" s="105" t="str">
        <f>'РАЗДЕЛ 1 (амб.)'!G215</f>
        <v>NULL</v>
      </c>
      <c r="L265" s="104" t="s">
        <v>189</v>
      </c>
      <c r="M265" s="102" t="str">
        <f t="shared" si="59"/>
        <v>insert into DTARIFLPU (DIC_HIST, HIGH, MCOD,  KMU, SI, MED_KINDE, SI_CHILD, KMU_CHILD, ID_VISIT, DLIT) values (25, '-1', '490010', 97, 1577.19, 2, 1577.19, 97, 2, NULL);</v>
      </c>
    </row>
    <row r="266" spans="4:13" hidden="1" x14ac:dyDescent="0.2">
      <c r="D266" s="103">
        <f>D265</f>
        <v>2</v>
      </c>
      <c r="E266" s="103">
        <f>E265</f>
        <v>2</v>
      </c>
      <c r="F266" s="103">
        <f t="shared" si="61"/>
        <v>0</v>
      </c>
      <c r="G266" s="101">
        <f>G265</f>
        <v>1577.19</v>
      </c>
      <c r="H266" s="103">
        <f t="shared" si="62"/>
        <v>68</v>
      </c>
      <c r="I266" s="103">
        <f>I265</f>
        <v>490010</v>
      </c>
      <c r="J266" s="105" t="str">
        <f>J265</f>
        <v>NULL</v>
      </c>
      <c r="L266" s="104" t="s">
        <v>189</v>
      </c>
      <c r="M266" s="102" t="str">
        <f t="shared" si="59"/>
        <v>insert into DTARIFLPU (DIC_HIST, HIGH, MCOD,  KMU, SI, MED_KINDE, SI_CHILD, KMU_CHILD, ID_VISIT, DLIT) values (25, '-1', '490010', 0, 1577.19, 2, 1577.19, 68, 2, NULL);</v>
      </c>
    </row>
    <row r="267" spans="4:13" hidden="1" x14ac:dyDescent="0.2">
      <c r="D267" s="103">
        <f t="shared" ref="D267:D277" si="63">D266</f>
        <v>2</v>
      </c>
      <c r="E267" s="103">
        <f t="shared" ref="E267:E277" si="64">E266</f>
        <v>2</v>
      </c>
      <c r="F267" s="103">
        <f t="shared" si="61"/>
        <v>122</v>
      </c>
      <c r="G267" s="101">
        <f t="shared" ref="G267:G277" si="65">G266</f>
        <v>1577.19</v>
      </c>
      <c r="H267" s="103">
        <f t="shared" si="62"/>
        <v>122</v>
      </c>
      <c r="I267" s="103">
        <f t="shared" ref="I267:I277" si="66">I266</f>
        <v>490010</v>
      </c>
      <c r="J267" s="105" t="str">
        <f t="shared" ref="J267:J277" si="67">J266</f>
        <v>NULL</v>
      </c>
      <c r="L267" s="104" t="s">
        <v>189</v>
      </c>
      <c r="M267" s="102" t="str">
        <f t="shared" si="59"/>
        <v>insert into DTARIFLPU (DIC_HIST, HIGH, MCOD,  KMU, SI, MED_KINDE, SI_CHILD, KMU_CHILD, ID_VISIT, DLIT) values (25, '-1', '490010', 122, 1577.19, 2, 1577.19, 122, 2, NULL);</v>
      </c>
    </row>
    <row r="268" spans="4:13" hidden="1" x14ac:dyDescent="0.2">
      <c r="D268" s="103">
        <f t="shared" si="63"/>
        <v>2</v>
      </c>
      <c r="E268" s="103">
        <f t="shared" si="64"/>
        <v>2</v>
      </c>
      <c r="F268" s="103">
        <f t="shared" si="61"/>
        <v>100</v>
      </c>
      <c r="G268" s="101">
        <f t="shared" si="65"/>
        <v>1577.19</v>
      </c>
      <c r="H268" s="103">
        <f t="shared" si="62"/>
        <v>100</v>
      </c>
      <c r="I268" s="103">
        <f t="shared" si="66"/>
        <v>490010</v>
      </c>
      <c r="J268" s="105" t="str">
        <f t="shared" si="67"/>
        <v>NULL</v>
      </c>
      <c r="L268" s="104" t="s">
        <v>189</v>
      </c>
      <c r="M268" s="102" t="str">
        <f t="shared" si="59"/>
        <v>insert into DTARIFLPU (DIC_HIST, HIGH, MCOD,  KMU, SI, MED_KINDE, SI_CHILD, KMU_CHILD, ID_VISIT, DLIT) values (25, '-1', '490010', 100, 1577.19, 2, 1577.19, 100, 2, NULL);</v>
      </c>
    </row>
    <row r="269" spans="4:13" hidden="1" x14ac:dyDescent="0.2">
      <c r="D269" s="103">
        <f t="shared" si="63"/>
        <v>2</v>
      </c>
      <c r="E269" s="103">
        <f t="shared" si="64"/>
        <v>2</v>
      </c>
      <c r="F269" s="103">
        <f t="shared" si="61"/>
        <v>112</v>
      </c>
      <c r="G269" s="101">
        <f t="shared" si="65"/>
        <v>1577.19</v>
      </c>
      <c r="H269" s="103">
        <f t="shared" si="62"/>
        <v>112</v>
      </c>
      <c r="I269" s="103">
        <f t="shared" si="66"/>
        <v>490010</v>
      </c>
      <c r="J269" s="105" t="str">
        <f t="shared" si="67"/>
        <v>NULL</v>
      </c>
      <c r="L269" s="104" t="s">
        <v>189</v>
      </c>
      <c r="M269" s="102" t="str">
        <f t="shared" si="59"/>
        <v>insert into DTARIFLPU (DIC_HIST, HIGH, MCOD,  KMU, SI, MED_KINDE, SI_CHILD, KMU_CHILD, ID_VISIT, DLIT) values (25, '-1', '490010', 112, 1577.19, 2, 1577.19, 112, 2, NULL);</v>
      </c>
    </row>
    <row r="270" spans="4:13" hidden="1" x14ac:dyDescent="0.2">
      <c r="D270" s="103">
        <f t="shared" si="63"/>
        <v>2</v>
      </c>
      <c r="E270" s="103">
        <f t="shared" si="64"/>
        <v>2</v>
      </c>
      <c r="F270" s="103">
        <f t="shared" si="61"/>
        <v>162</v>
      </c>
      <c r="G270" s="101">
        <f t="shared" si="65"/>
        <v>1577.19</v>
      </c>
      <c r="H270" s="103">
        <f t="shared" si="62"/>
        <v>162</v>
      </c>
      <c r="I270" s="103">
        <f t="shared" si="66"/>
        <v>490010</v>
      </c>
      <c r="J270" s="105" t="str">
        <f t="shared" si="67"/>
        <v>NULL</v>
      </c>
      <c r="L270" s="104" t="s">
        <v>189</v>
      </c>
      <c r="M270" s="102" t="str">
        <f t="shared" si="59"/>
        <v>insert into DTARIFLPU (DIC_HIST, HIGH, MCOD,  KMU, SI, MED_KINDE, SI_CHILD, KMU_CHILD, ID_VISIT, DLIT) values (25, '-1', '490010', 162, 1577.19, 2, 1577.19, 162, 2, NULL);</v>
      </c>
    </row>
    <row r="271" spans="4:13" hidden="1" x14ac:dyDescent="0.2">
      <c r="D271" s="103">
        <f t="shared" si="63"/>
        <v>2</v>
      </c>
      <c r="E271" s="103">
        <f t="shared" si="64"/>
        <v>2</v>
      </c>
      <c r="F271" s="103">
        <f t="shared" si="61"/>
        <v>65</v>
      </c>
      <c r="G271" s="101">
        <f t="shared" si="65"/>
        <v>1577.19</v>
      </c>
      <c r="H271" s="103">
        <f t="shared" si="62"/>
        <v>65</v>
      </c>
      <c r="I271" s="103">
        <f t="shared" si="66"/>
        <v>490010</v>
      </c>
      <c r="J271" s="105" t="str">
        <f t="shared" si="67"/>
        <v>NULL</v>
      </c>
      <c r="L271" s="104" t="s">
        <v>189</v>
      </c>
      <c r="M271" s="102" t="str">
        <f t="shared" si="59"/>
        <v>insert into DTARIFLPU (DIC_HIST, HIGH, MCOD,  KMU, SI, MED_KINDE, SI_CHILD, KMU_CHILD, ID_VISIT, DLIT) values (25, '-1', '490010', 65, 1577.19, 2, 1577.19, 65, 2, NULL);</v>
      </c>
    </row>
    <row r="272" spans="4:13" hidden="1" x14ac:dyDescent="0.2">
      <c r="D272" s="103">
        <f t="shared" si="63"/>
        <v>2</v>
      </c>
      <c r="E272" s="103">
        <f t="shared" si="64"/>
        <v>2</v>
      </c>
      <c r="F272" s="103">
        <f t="shared" si="61"/>
        <v>53</v>
      </c>
      <c r="G272" s="101">
        <f t="shared" si="65"/>
        <v>1577.19</v>
      </c>
      <c r="H272" s="103">
        <f t="shared" si="62"/>
        <v>53</v>
      </c>
      <c r="I272" s="103">
        <f t="shared" si="66"/>
        <v>490010</v>
      </c>
      <c r="J272" s="105" t="str">
        <f t="shared" si="67"/>
        <v>NULL</v>
      </c>
      <c r="L272" s="104" t="s">
        <v>189</v>
      </c>
      <c r="M272" s="102" t="str">
        <f t="shared" si="59"/>
        <v>insert into DTARIFLPU (DIC_HIST, HIGH, MCOD,  KMU, SI, MED_KINDE, SI_CHILD, KMU_CHILD, ID_VISIT, DLIT) values (25, '-1', '490010', 53, 1577.19, 2, 1577.19, 53, 2, NULL);</v>
      </c>
    </row>
    <row r="273" spans="4:13" hidden="1" x14ac:dyDescent="0.2">
      <c r="D273" s="103">
        <f t="shared" si="63"/>
        <v>2</v>
      </c>
      <c r="E273" s="103">
        <f t="shared" si="64"/>
        <v>2</v>
      </c>
      <c r="F273" s="103">
        <f t="shared" si="61"/>
        <v>136</v>
      </c>
      <c r="G273" s="101">
        <f t="shared" si="65"/>
        <v>1577.19</v>
      </c>
      <c r="H273" s="103">
        <f t="shared" si="62"/>
        <v>136</v>
      </c>
      <c r="I273" s="103">
        <f t="shared" si="66"/>
        <v>490010</v>
      </c>
      <c r="J273" s="105" t="str">
        <f t="shared" si="67"/>
        <v>NULL</v>
      </c>
      <c r="L273" s="104" t="s">
        <v>189</v>
      </c>
      <c r="M273" s="102" t="str">
        <f t="shared" si="59"/>
        <v>insert into DTARIFLPU (DIC_HIST, HIGH, MCOD,  KMU, SI, MED_KINDE, SI_CHILD, KMU_CHILD, ID_VISIT, DLIT) values (25, '-1', '490010', 136, 1577.19, 2, 1577.19, 136, 2, NULL);</v>
      </c>
    </row>
    <row r="274" spans="4:13" hidden="1" x14ac:dyDescent="0.2">
      <c r="D274" s="103">
        <f t="shared" si="63"/>
        <v>2</v>
      </c>
      <c r="E274" s="103">
        <f t="shared" si="64"/>
        <v>2</v>
      </c>
      <c r="F274" s="103">
        <f t="shared" si="61"/>
        <v>28</v>
      </c>
      <c r="G274" s="101">
        <f t="shared" si="65"/>
        <v>1577.19</v>
      </c>
      <c r="H274" s="103">
        <f t="shared" si="62"/>
        <v>28</v>
      </c>
      <c r="I274" s="103">
        <f t="shared" si="66"/>
        <v>490010</v>
      </c>
      <c r="J274" s="105" t="str">
        <f t="shared" si="67"/>
        <v>NULL</v>
      </c>
      <c r="L274" s="104" t="s">
        <v>189</v>
      </c>
      <c r="M274" s="102" t="str">
        <f t="shared" si="59"/>
        <v>insert into DTARIFLPU (DIC_HIST, HIGH, MCOD,  KMU, SI, MED_KINDE, SI_CHILD, KMU_CHILD, ID_VISIT, DLIT) values (25, '-1', '490010', 28, 1577.19, 2, 1577.19, 28, 2, NULL);</v>
      </c>
    </row>
    <row r="275" spans="4:13" hidden="1" x14ac:dyDescent="0.2">
      <c r="D275" s="103">
        <f t="shared" si="63"/>
        <v>2</v>
      </c>
      <c r="E275" s="103">
        <f t="shared" si="64"/>
        <v>2</v>
      </c>
      <c r="F275" s="103">
        <f t="shared" si="61"/>
        <v>60</v>
      </c>
      <c r="G275" s="101">
        <f t="shared" si="65"/>
        <v>1577.19</v>
      </c>
      <c r="H275" s="103">
        <f t="shared" si="62"/>
        <v>60</v>
      </c>
      <c r="I275" s="103">
        <f t="shared" si="66"/>
        <v>490010</v>
      </c>
      <c r="J275" s="105" t="str">
        <f t="shared" si="67"/>
        <v>NULL</v>
      </c>
      <c r="L275" s="104" t="s">
        <v>189</v>
      </c>
      <c r="M275" s="102" t="str">
        <f t="shared" si="59"/>
        <v>insert into DTARIFLPU (DIC_HIST, HIGH, MCOD,  KMU, SI, MED_KINDE, SI_CHILD, KMU_CHILD, ID_VISIT, DLIT) values (25, '-1', '490010', 60, 1577.19, 2, 1577.19, 60, 2, NULL);</v>
      </c>
    </row>
    <row r="276" spans="4:13" hidden="1" x14ac:dyDescent="0.2">
      <c r="D276" s="103">
        <f t="shared" si="63"/>
        <v>2</v>
      </c>
      <c r="E276" s="103">
        <f t="shared" si="64"/>
        <v>2</v>
      </c>
      <c r="F276" s="103">
        <f t="shared" si="61"/>
        <v>16</v>
      </c>
      <c r="G276" s="101">
        <f t="shared" si="65"/>
        <v>1577.19</v>
      </c>
      <c r="H276" s="103">
        <f t="shared" si="62"/>
        <v>16</v>
      </c>
      <c r="I276" s="103">
        <f t="shared" si="66"/>
        <v>490010</v>
      </c>
      <c r="J276" s="105" t="str">
        <f t="shared" si="67"/>
        <v>NULL</v>
      </c>
      <c r="L276" s="104" t="s">
        <v>189</v>
      </c>
      <c r="M276" s="102" t="str">
        <f t="shared" si="59"/>
        <v>insert into DTARIFLPU (DIC_HIST, HIGH, MCOD,  KMU, SI, MED_KINDE, SI_CHILD, KMU_CHILD, ID_VISIT, DLIT) values (25, '-1', '490010', 16, 1577.19, 2, 1577.19, 16, 2, NULL);</v>
      </c>
    </row>
    <row r="277" spans="4:13" hidden="1" x14ac:dyDescent="0.2">
      <c r="D277" s="103">
        <f t="shared" si="63"/>
        <v>2</v>
      </c>
      <c r="E277" s="103">
        <f t="shared" si="64"/>
        <v>2</v>
      </c>
      <c r="F277" s="103">
        <f t="shared" si="61"/>
        <v>42</v>
      </c>
      <c r="G277" s="101">
        <f t="shared" si="65"/>
        <v>1577.19</v>
      </c>
      <c r="H277" s="103">
        <f t="shared" si="62"/>
        <v>42</v>
      </c>
      <c r="I277" s="103">
        <f t="shared" si="66"/>
        <v>490010</v>
      </c>
      <c r="J277" s="105" t="str">
        <f t="shared" si="67"/>
        <v>NULL</v>
      </c>
      <c r="L277" s="104" t="s">
        <v>189</v>
      </c>
      <c r="M277" s="102" t="str">
        <f t="shared" si="59"/>
        <v>insert into DTARIFLPU (DIC_HIST, HIGH, MCOD,  KMU, SI, MED_KINDE, SI_CHILD, KMU_CHILD, ID_VISIT, DLIT) values (25, '-1', '490010', 42, 1577.19, 2, 1577.19, 42, 2, NULL);</v>
      </c>
    </row>
    <row r="278" spans="4:13" hidden="1" x14ac:dyDescent="0.2">
      <c r="D278" s="103" t="e">
        <f>'РАЗДЕЛ 2 (стац.)'!#REF!</f>
        <v>#REF!</v>
      </c>
      <c r="E278" s="103" t="e">
        <f>'РАЗДЕЛ 2 (стац.)'!#REF!</f>
        <v>#REF!</v>
      </c>
      <c r="F278" s="103" t="e">
        <f>'РАЗДЕЛ 2 (стац.)'!#REF!</f>
        <v>#REF!</v>
      </c>
      <c r="G278" s="101" t="e">
        <f>'РАЗДЕЛ 2 (стац.)'!#REF!</f>
        <v>#REF!</v>
      </c>
      <c r="H278" s="103" t="e">
        <f>'РАЗДЕЛ 2 (стац.)'!#REF!</f>
        <v>#REF!</v>
      </c>
      <c r="I278" s="103" t="e">
        <f>'РАЗДЕЛ 2 (стац.)'!#REF!</f>
        <v>#REF!</v>
      </c>
      <c r="J278" s="105" t="e">
        <f>'РАЗДЕЛ 2 (стац.)'!#REF!</f>
        <v>#REF!</v>
      </c>
      <c r="L278" s="104" t="s">
        <v>189</v>
      </c>
      <c r="M278" s="102" t="e">
        <f t="shared" ref="M278" si="68">CONCATENATE(L278,"'",I278,"', ",F278,", ",G278,", ",D278,", ",G278,", ",H278,", ",E278,", ",J278,");")</f>
        <v>#REF!</v>
      </c>
    </row>
    <row r="279" spans="4:13" hidden="1" x14ac:dyDescent="0.2">
      <c r="D279" s="103">
        <f>'РАЗДЕЛ 2 (стац.)'!A57</f>
        <v>1</v>
      </c>
      <c r="E279" s="103">
        <f>'РАЗДЕЛ 2 (стац.)'!B57</f>
        <v>0</v>
      </c>
      <c r="F279" s="103">
        <f>'РАЗДЕЛ 2 (стац.)'!C57</f>
        <v>0</v>
      </c>
      <c r="G279" s="101">
        <f>'РАЗДЕЛ 2 (стац.)'!D57</f>
        <v>65612.84</v>
      </c>
      <c r="H279" s="103">
        <f>'РАЗДЕЛ 2 (стац.)'!E57</f>
        <v>68</v>
      </c>
      <c r="I279" s="103">
        <f>'РАЗДЕЛ 2 (стац.)'!F57</f>
        <v>490010</v>
      </c>
      <c r="J279" s="105">
        <f>'РАЗДЕЛ 2 (стац.)'!G57</f>
        <v>8.6</v>
      </c>
      <c r="L279" s="104" t="s">
        <v>189</v>
      </c>
      <c r="M279" s="102" t="str">
        <f t="shared" ref="M279:M283" si="69">CONCATENATE(L279,"'",I279,"', ",F279,", ",G279,", ",D279,", ",G279,", ",H279,", ",E279,", ",J279,");")</f>
        <v>insert into DTARIFLPU (DIC_HIST, HIGH, MCOD,  KMU, SI, MED_KINDE, SI_CHILD, KMU_CHILD, ID_VISIT, DLIT) values (25, '-1', '490010', 0, 65612.84, 1, 65612.84, 68, 0, 8.6);</v>
      </c>
    </row>
    <row r="280" spans="4:13" hidden="1" x14ac:dyDescent="0.2">
      <c r="D280" s="103">
        <f>'РАЗДЕЛ 2 (стац.)'!A58</f>
        <v>1</v>
      </c>
      <c r="E280" s="103">
        <f>'РАЗДЕЛ 2 (стац.)'!B58</f>
        <v>0</v>
      </c>
      <c r="F280" s="103">
        <f>'РАЗДЕЛ 2 (стац.)'!C58</f>
        <v>97</v>
      </c>
      <c r="G280" s="101">
        <f>'РАЗДЕЛ 2 (стац.)'!D58</f>
        <v>61953.409999999996</v>
      </c>
      <c r="H280" s="103">
        <f>'РАЗДЕЛ 2 (стац.)'!E58</f>
        <v>97</v>
      </c>
      <c r="I280" s="103">
        <f>'РАЗДЕЛ 2 (стац.)'!F58</f>
        <v>490010</v>
      </c>
      <c r="J280" s="105">
        <f>'РАЗДЕЛ 2 (стац.)'!G58</f>
        <v>10.1</v>
      </c>
      <c r="L280" s="104" t="s">
        <v>189</v>
      </c>
      <c r="M280" s="102" t="str">
        <f t="shared" si="69"/>
        <v>insert into DTARIFLPU (DIC_HIST, HIGH, MCOD,  KMU, SI, MED_KINDE, SI_CHILD, KMU_CHILD, ID_VISIT, DLIT) values (25, '-1', '490010', 97, 61953.41, 1, 61953.41, 97, 0, 10.1);</v>
      </c>
    </row>
    <row r="281" spans="4:13" hidden="1" x14ac:dyDescent="0.2">
      <c r="D281" s="103">
        <f>'РАЗДЕЛ 2 (стац.)'!A59</f>
        <v>1</v>
      </c>
      <c r="E281" s="103">
        <f>'РАЗДЕЛ 2 (стац.)'!B59</f>
        <v>0</v>
      </c>
      <c r="F281" s="103">
        <f>'РАЗДЕЛ 2 (стац.)'!C59</f>
        <v>100</v>
      </c>
      <c r="G281" s="101">
        <f>'РАЗДЕЛ 2 (стац.)'!D59</f>
        <v>115736.53</v>
      </c>
      <c r="H281" s="103">
        <f>'РАЗДЕЛ 2 (стац.)'!E59</f>
        <v>100</v>
      </c>
      <c r="I281" s="103">
        <f>'РАЗДЕЛ 2 (стац.)'!F59</f>
        <v>490010</v>
      </c>
      <c r="J281" s="105">
        <f>'РАЗДЕЛ 2 (стац.)'!G59</f>
        <v>11.5</v>
      </c>
      <c r="L281" s="104" t="s">
        <v>189</v>
      </c>
      <c r="M281" s="102" t="str">
        <f t="shared" si="69"/>
        <v>insert into DTARIFLPU (DIC_HIST, HIGH, MCOD,  KMU, SI, MED_KINDE, SI_CHILD, KMU_CHILD, ID_VISIT, DLIT) values (25, '-1', '490010', 100, 115736.53, 1, 115736.53, 100, 0, 11.5);</v>
      </c>
    </row>
    <row r="282" spans="4:13" hidden="1" x14ac:dyDescent="0.2">
      <c r="D282" s="103">
        <f>'РАЗДЕЛ 2 (стац.)'!A60</f>
        <v>1</v>
      </c>
      <c r="E282" s="103">
        <f>'РАЗДЕЛ 2 (стац.)'!B60</f>
        <v>0</v>
      </c>
      <c r="F282" s="103">
        <f>'РАЗДЕЛ 2 (стац.)'!C60</f>
        <v>112</v>
      </c>
      <c r="G282" s="101">
        <f>'РАЗДЕЛ 2 (стац.)'!D60</f>
        <v>74252.31</v>
      </c>
      <c r="H282" s="103">
        <f>'РАЗДЕЛ 2 (стац.)'!E60</f>
        <v>112</v>
      </c>
      <c r="I282" s="103">
        <f>'РАЗДЕЛ 2 (стац.)'!F60</f>
        <v>490010</v>
      </c>
      <c r="J282" s="105">
        <f>'РАЗДЕЛ 2 (стац.)'!G60</f>
        <v>9.1999999999999993</v>
      </c>
      <c r="L282" s="104" t="s">
        <v>189</v>
      </c>
      <c r="M282" s="102" t="str">
        <f t="shared" si="69"/>
        <v>insert into DTARIFLPU (DIC_HIST, HIGH, MCOD,  KMU, SI, MED_KINDE, SI_CHILD, KMU_CHILD, ID_VISIT, DLIT) values (25, '-1', '490010', 112, 74252.31, 1, 74252.31, 112, 0, 9.2);</v>
      </c>
    </row>
    <row r="283" spans="4:13" hidden="1" x14ac:dyDescent="0.2">
      <c r="D283" s="103">
        <f>'РАЗДЕЛ 2 (стац.)'!A61</f>
        <v>1</v>
      </c>
      <c r="E283" s="103">
        <f>'РАЗДЕЛ 2 (стац.)'!B61</f>
        <v>0</v>
      </c>
      <c r="F283" s="103">
        <f>'РАЗДЕЛ 2 (стац.)'!C61</f>
        <v>158</v>
      </c>
      <c r="G283" s="101">
        <f>'РАЗДЕЛ 2 (стац.)'!D61</f>
        <v>87477.500000000015</v>
      </c>
      <c r="H283" s="103">
        <f>'РАЗДЕЛ 2 (стац.)'!E61</f>
        <v>158</v>
      </c>
      <c r="I283" s="103">
        <f>'РАЗДЕЛ 2 (стац.)'!F61</f>
        <v>490010</v>
      </c>
      <c r="J283" s="105">
        <f>'РАЗДЕЛ 2 (стац.)'!G61</f>
        <v>16.600000000000001</v>
      </c>
      <c r="L283" s="104" t="s">
        <v>189</v>
      </c>
      <c r="M283" s="102" t="str">
        <f t="shared" si="69"/>
        <v>insert into DTARIFLPU (DIC_HIST, HIGH, MCOD,  KMU, SI, MED_KINDE, SI_CHILD, KMU_CHILD, ID_VISIT, DLIT) values (25, '-1', '490010', 158, 87477.5, 1, 87477.5, 158, 0, 16.6);</v>
      </c>
    </row>
    <row r="284" spans="4:13" hidden="1" x14ac:dyDescent="0.2">
      <c r="D284" s="103">
        <f>'РАЗДЕЛ 2 (стац.)'!A70</f>
        <v>1</v>
      </c>
      <c r="E284" s="103">
        <f>'РАЗДЕЛ 2 (стац.)'!B70</f>
        <v>0</v>
      </c>
      <c r="F284" s="103">
        <f>'РАЗДЕЛ 2 (стац.)'!C70</f>
        <v>136</v>
      </c>
      <c r="G284" s="101">
        <f>'РАЗДЕЛ 2 (стац.)'!D70</f>
        <v>67066.489999999991</v>
      </c>
      <c r="H284" s="103">
        <f>'РАЗДЕЛ 2 (стац.)'!E70</f>
        <v>136</v>
      </c>
      <c r="I284" s="103">
        <f>'РАЗДЕЛ 2 (стац.)'!F70</f>
        <v>490010</v>
      </c>
      <c r="J284" s="105">
        <f>'РАЗДЕЛ 2 (стац.)'!G70</f>
        <v>6.3</v>
      </c>
      <c r="L284" s="104" t="s">
        <v>189</v>
      </c>
      <c r="M284" s="102" t="str">
        <f t="shared" ref="M284" si="70">CONCATENATE(L284,"'",I284,"', ",F284,", ",G284,", ",D284,", ",G284,", ",H284,", ",E284,", ",J284,");")</f>
        <v>insert into DTARIFLPU (DIC_HIST, HIGH, MCOD,  KMU, SI, MED_KINDE, SI_CHILD, KMU_CHILD, ID_VISIT, DLIT) values (25, '-1', '490010', 136, 67066.49, 1, 67066.49, 136, 0, 6.3);</v>
      </c>
    </row>
    <row r="285" spans="4:13" hidden="1" x14ac:dyDescent="0.2">
      <c r="D285" s="103">
        <f>'РАЗДЕЛ 3 (дневные)'!A79</f>
        <v>3</v>
      </c>
      <c r="E285" s="103">
        <f>'РАЗДЕЛ 3 (дневные)'!B79</f>
        <v>0</v>
      </c>
      <c r="F285" s="103">
        <f>'РАЗДЕЛ 3 (дневные)'!C79</f>
        <v>0</v>
      </c>
      <c r="G285" s="101">
        <f>'РАЗДЕЛ 3 (дневные)'!D79</f>
        <v>40215.65</v>
      </c>
      <c r="H285" s="103">
        <f>'РАЗДЕЛ 3 (дневные)'!E79</f>
        <v>68</v>
      </c>
      <c r="I285" s="103">
        <f>'РАЗДЕЛ 3 (дневные)'!F79</f>
        <v>490010</v>
      </c>
      <c r="J285" s="105">
        <f>'РАЗДЕЛ 3 (дневные)'!G79</f>
        <v>8.6</v>
      </c>
      <c r="L285" s="104" t="s">
        <v>189</v>
      </c>
      <c r="M285" s="102" t="str">
        <f>CONCATENATE(L285,"'",I285,"', ",F285,", ",G285,", ",D285,", ",G285,", ",H285,", ",E285,", ",J285,");")</f>
        <v>insert into DTARIFLPU (DIC_HIST, HIGH, MCOD,  KMU, SI, MED_KINDE, SI_CHILD, KMU_CHILD, ID_VISIT, DLIT) values (25, '-1', '490010', 0, 40215.65, 3, 40215.65, 68, 0, 8.6);</v>
      </c>
    </row>
    <row r="286" spans="4:13" hidden="1" x14ac:dyDescent="0.2">
      <c r="D286" s="103">
        <f>'РАЗДЕЛ 3 (дневные)'!A80</f>
        <v>3</v>
      </c>
      <c r="E286" s="103">
        <f>'РАЗДЕЛ 3 (дневные)'!B80</f>
        <v>0</v>
      </c>
      <c r="F286" s="103">
        <f>'РАЗДЕЛ 3 (дневные)'!C80</f>
        <v>97</v>
      </c>
      <c r="G286" s="101">
        <f>'РАЗДЕЛ 3 (дневные)'!D80</f>
        <v>43566.7</v>
      </c>
      <c r="H286" s="103">
        <f>'РАЗДЕЛ 3 (дневные)'!E80</f>
        <v>97</v>
      </c>
      <c r="I286" s="103">
        <f>'РАЗДЕЛ 3 (дневные)'!F80</f>
        <v>490010</v>
      </c>
      <c r="J286" s="105">
        <f>'РАЗДЕЛ 3 (дневные)'!G80</f>
        <v>9.6</v>
      </c>
      <c r="L286" s="104" t="s">
        <v>189</v>
      </c>
      <c r="M286" s="102" t="str">
        <f t="shared" ref="M286:M317" si="71">CONCATENATE(L286,"'",I286,"', ",F286,", ",G286,", ",D286,", ",G286,", ",H286,", ",E286,", ",J286,");")</f>
        <v>insert into DTARIFLPU (DIC_HIST, HIGH, MCOD,  KMU, SI, MED_KINDE, SI_CHILD, KMU_CHILD, ID_VISIT, DLIT) values (25, '-1', '490010', 97, 43566.7, 3, 43566.7, 97, 0, 9.6);</v>
      </c>
    </row>
    <row r="287" spans="4:13" hidden="1" x14ac:dyDescent="0.2">
      <c r="D287" s="103">
        <f>'РАЗДЕЛ 3 (дневные)'!A81</f>
        <v>3</v>
      </c>
      <c r="E287" s="103">
        <f>'РАЗДЕЛ 3 (дневные)'!B81</f>
        <v>0</v>
      </c>
      <c r="F287" s="103">
        <f>'РАЗДЕЛ 3 (дневные)'!C81</f>
        <v>112</v>
      </c>
      <c r="G287" s="101">
        <f>'РАЗДЕЛ 3 (дневные)'!D81</f>
        <v>45695.82</v>
      </c>
      <c r="H287" s="103">
        <f>'РАЗДЕЛ 3 (дневные)'!E81</f>
        <v>112</v>
      </c>
      <c r="I287" s="103">
        <f>'РАЗДЕЛ 3 (дневные)'!F81</f>
        <v>490010</v>
      </c>
      <c r="J287" s="105">
        <f>'РАЗДЕЛ 3 (дневные)'!G81</f>
        <v>8</v>
      </c>
      <c r="L287" s="104" t="s">
        <v>189</v>
      </c>
      <c r="M287" s="102" t="str">
        <f>CONCATENATE(L287,"'",I287,"', ",F287,", ",G287,", ",D287,", ",G287,", ",H287,", ",E287,", ",J287,");")</f>
        <v>insert into DTARIFLPU (DIC_HIST, HIGH, MCOD,  KMU, SI, MED_KINDE, SI_CHILD, KMU_CHILD, ID_VISIT, DLIT) values (25, '-1', '490010', 112, 45695.82, 3, 45695.82, 112, 0, 8);</v>
      </c>
    </row>
    <row r="288" spans="4:13" hidden="1" x14ac:dyDescent="0.2">
      <c r="D288" s="103">
        <f>'РАЗДЕЛ 3 (дневные)'!A83</f>
        <v>5</v>
      </c>
      <c r="E288" s="103">
        <f>'РАЗДЕЛ 3 (дневные)'!B83</f>
        <v>0</v>
      </c>
      <c r="F288" s="103">
        <f>'РАЗДЕЛ 3 (дневные)'!C83</f>
        <v>0</v>
      </c>
      <c r="G288" s="101">
        <f>'РАЗДЕЛ 3 (дневные)'!D83</f>
        <v>32125.69</v>
      </c>
      <c r="H288" s="103">
        <f>'РАЗДЕЛ 3 (дневные)'!E83</f>
        <v>68</v>
      </c>
      <c r="I288" s="103">
        <f>'РАЗДЕЛ 3 (дневные)'!F83</f>
        <v>490010</v>
      </c>
      <c r="J288" s="105">
        <f>'РАЗДЕЛ 3 (дневные)'!G83</f>
        <v>10</v>
      </c>
      <c r="L288" s="104" t="s">
        <v>189</v>
      </c>
      <c r="M288" s="102" t="str">
        <f t="shared" si="71"/>
        <v>insert into DTARIFLPU (DIC_HIST, HIGH, MCOD,  KMU, SI, MED_KINDE, SI_CHILD, KMU_CHILD, ID_VISIT, DLIT) values (25, '-1', '490010', 0, 32125.69, 5, 32125.69, 68, 0, 10);</v>
      </c>
    </row>
    <row r="289" spans="4:13" hidden="1" x14ac:dyDescent="0.2">
      <c r="D289" s="103">
        <f>'РАЗДЕЛ 3 (дневные)'!A84</f>
        <v>5</v>
      </c>
      <c r="E289" s="103">
        <f>'РАЗДЕЛ 3 (дневные)'!B84</f>
        <v>0</v>
      </c>
      <c r="F289" s="103">
        <f>'РАЗДЕЛ 3 (дневные)'!C84</f>
        <v>97</v>
      </c>
      <c r="G289" s="101">
        <f>'РАЗДЕЛ 3 (дневные)'!D84</f>
        <v>34774.01</v>
      </c>
      <c r="H289" s="103">
        <f>'РАЗДЕЛ 3 (дневные)'!E84</f>
        <v>97</v>
      </c>
      <c r="I289" s="103">
        <f>'РАЗДЕЛ 3 (дневные)'!F84</f>
        <v>490010</v>
      </c>
      <c r="J289" s="105">
        <f>'РАЗДЕЛ 3 (дневные)'!G84</f>
        <v>10</v>
      </c>
      <c r="L289" s="104" t="s">
        <v>189</v>
      </c>
      <c r="M289" s="102" t="str">
        <f t="shared" si="71"/>
        <v>insert into DTARIFLPU (DIC_HIST, HIGH, MCOD,  KMU, SI, MED_KINDE, SI_CHILD, KMU_CHILD, ID_VISIT, DLIT) values (25, '-1', '490010', 97, 34774.01, 5, 34774.01, 97, 0, 10);</v>
      </c>
    </row>
    <row r="290" spans="4:13" hidden="1" x14ac:dyDescent="0.2">
      <c r="D290" s="103">
        <f>'РАЗДЕЛ 3 (дневные)'!A86</f>
        <v>4</v>
      </c>
      <c r="E290" s="103">
        <f>'РАЗДЕЛ 3 (дневные)'!B86</f>
        <v>0</v>
      </c>
      <c r="F290" s="103">
        <f>'РАЗДЕЛ 3 (дневные)'!C86</f>
        <v>97</v>
      </c>
      <c r="G290" s="101">
        <f>'РАЗДЕЛ 3 (дневные)'!D86</f>
        <v>34774.01</v>
      </c>
      <c r="H290" s="103">
        <f>'РАЗДЕЛ 3 (дневные)'!E86</f>
        <v>97</v>
      </c>
      <c r="I290" s="103">
        <f>'РАЗДЕЛ 3 (дневные)'!F86</f>
        <v>490010</v>
      </c>
      <c r="J290" s="105">
        <f>'РАЗДЕЛ 3 (дневные)'!G86</f>
        <v>10</v>
      </c>
      <c r="L290" s="104" t="s">
        <v>189</v>
      </c>
      <c r="M290" s="102" t="str">
        <f t="shared" si="71"/>
        <v>insert into DTARIFLPU (DIC_HIST, HIGH, MCOD,  KMU, SI, MED_KINDE, SI_CHILD, KMU_CHILD, ID_VISIT, DLIT) values (25, '-1', '490010', 97, 34774.01, 4, 34774.01, 97, 0, 10);</v>
      </c>
    </row>
    <row r="291" spans="4:13" hidden="1" x14ac:dyDescent="0.2">
      <c r="D291" s="103">
        <f>'РАЗДЕЛ 3 (дневные)'!A95</f>
        <v>3</v>
      </c>
      <c r="E291" s="103">
        <f>'РАЗДЕЛ 3 (дневные)'!B95</f>
        <v>0</v>
      </c>
      <c r="F291" s="103">
        <f>'РАЗДЕЛ 3 (дневные)'!C95</f>
        <v>136</v>
      </c>
      <c r="G291" s="101">
        <f>'РАЗДЕЛ 3 (дневные)'!D95</f>
        <v>37555.750000000007</v>
      </c>
      <c r="H291" s="103">
        <f>'РАЗДЕЛ 3 (дневные)'!E95</f>
        <v>136</v>
      </c>
      <c r="I291" s="103">
        <f>'РАЗДЕЛ 3 (дневные)'!F95</f>
        <v>490010</v>
      </c>
      <c r="J291" s="105">
        <f>'РАЗДЕЛ 3 (дневные)'!G95</f>
        <v>7</v>
      </c>
      <c r="L291" s="104" t="s">
        <v>189</v>
      </c>
      <c r="M291" s="102" t="str">
        <f t="shared" si="71"/>
        <v>insert into DTARIFLPU (DIC_HIST, HIGH, MCOD,  KMU, SI, MED_KINDE, SI_CHILD, KMU_CHILD, ID_VISIT, DLIT) values (25, '-1', '490010', 136, 37555.75, 3, 37555.75, 136, 0, 7);</v>
      </c>
    </row>
    <row r="292" spans="4:13" hidden="1" x14ac:dyDescent="0.2">
      <c r="D292" s="103">
        <f>'РАЗДЕЛ 1 (амб.)'!A221</f>
        <v>2</v>
      </c>
      <c r="E292" s="103">
        <f>'РАЗДЕЛ 1 (амб.)'!B221</f>
        <v>3</v>
      </c>
      <c r="F292" s="103">
        <f>'РАЗДЕЛ 1 (амб.)'!C221</f>
        <v>97</v>
      </c>
      <c r="G292" s="101">
        <f>'РАЗДЕЛ 1 (амб.)'!D221</f>
        <v>1248.32</v>
      </c>
      <c r="H292" s="103">
        <f>'РАЗДЕЛ 1 (амб.)'!E221</f>
        <v>97</v>
      </c>
      <c r="I292" s="103">
        <f>'РАЗДЕЛ 1 (амб.)'!F221</f>
        <v>490026</v>
      </c>
      <c r="J292" s="105" t="str">
        <f>'РАЗДЕЛ 1 (амб.)'!G221</f>
        <v>NULL</v>
      </c>
      <c r="L292" s="104" t="s">
        <v>189</v>
      </c>
      <c r="M292" s="102" t="str">
        <f t="shared" si="71"/>
        <v>insert into DTARIFLPU (DIC_HIST, HIGH, MCOD,  KMU, SI, MED_KINDE, SI_CHILD, KMU_CHILD, ID_VISIT, DLIT) values (25, '-1', '490026', 97, 1248.32, 2, 1248.32, 97, 3, NULL);</v>
      </c>
    </row>
    <row r="293" spans="4:13" hidden="1" x14ac:dyDescent="0.2">
      <c r="D293" s="103">
        <f>'РАЗДЕЛ 1 (амб.)'!A222</f>
        <v>2</v>
      </c>
      <c r="E293" s="103">
        <f>'РАЗДЕЛ 1 (амб.)'!B222</f>
        <v>3</v>
      </c>
      <c r="F293" s="103">
        <f>'РАЗДЕЛ 1 (амб.)'!C222</f>
        <v>0</v>
      </c>
      <c r="G293" s="101">
        <f>'РАЗДЕЛ 1 (амб.)'!D222</f>
        <v>1882.5700000000002</v>
      </c>
      <c r="H293" s="103">
        <f>'РАЗДЕЛ 1 (амб.)'!E222</f>
        <v>68</v>
      </c>
      <c r="I293" s="103">
        <f>'РАЗДЕЛ 1 (амб.)'!F222</f>
        <v>490026</v>
      </c>
      <c r="J293" s="105" t="str">
        <f>'РАЗДЕЛ 1 (амб.)'!G222</f>
        <v>NULL</v>
      </c>
      <c r="L293" s="104" t="s">
        <v>189</v>
      </c>
      <c r="M293" s="102" t="str">
        <f t="shared" si="71"/>
        <v>insert into DTARIFLPU (DIC_HIST, HIGH, MCOD,  KMU, SI, MED_KINDE, SI_CHILD, KMU_CHILD, ID_VISIT, DLIT) values (25, '-1', '490026', 0, 1882.57, 2, 1882.57, 68, 3, NULL);</v>
      </c>
    </row>
    <row r="294" spans="4:13" hidden="1" x14ac:dyDescent="0.2">
      <c r="D294" s="103">
        <f>'РАЗДЕЛ 1 (амб.)'!A223</f>
        <v>2</v>
      </c>
      <c r="E294" s="103">
        <f>'РАЗДЕЛ 1 (амб.)'!B223</f>
        <v>3</v>
      </c>
      <c r="F294" s="103">
        <f>'РАЗДЕЛ 1 (амб.)'!C223</f>
        <v>122</v>
      </c>
      <c r="G294" s="101">
        <f>'РАЗДЕЛ 1 (амб.)'!D223</f>
        <v>2568.1699999999996</v>
      </c>
      <c r="H294" s="103">
        <f>'РАЗДЕЛ 1 (амб.)'!E223</f>
        <v>122</v>
      </c>
      <c r="I294" s="103">
        <f>'РАЗДЕЛ 1 (амб.)'!F223</f>
        <v>490026</v>
      </c>
      <c r="J294" s="105" t="str">
        <f>'РАЗДЕЛ 1 (амб.)'!G223</f>
        <v>NULL</v>
      </c>
      <c r="L294" s="104" t="s">
        <v>189</v>
      </c>
      <c r="M294" s="102" t="str">
        <f t="shared" si="71"/>
        <v>insert into DTARIFLPU (DIC_HIST, HIGH, MCOD,  KMU, SI, MED_KINDE, SI_CHILD, KMU_CHILD, ID_VISIT, DLIT) values (25, '-1', '490026', 122, 2568.17, 2, 2568.17, 122, 3, NULL);</v>
      </c>
    </row>
    <row r="295" spans="4:13" hidden="1" x14ac:dyDescent="0.2">
      <c r="D295" s="103">
        <f>'РАЗДЕЛ 1 (амб.)'!A224</f>
        <v>2</v>
      </c>
      <c r="E295" s="103">
        <f>'РАЗДЕЛ 1 (амб.)'!B224</f>
        <v>3</v>
      </c>
      <c r="F295" s="103">
        <f>'РАЗДЕЛ 1 (амб.)'!C224</f>
        <v>112</v>
      </c>
      <c r="G295" s="101">
        <f>'РАЗДЕЛ 1 (амб.)'!D224</f>
        <v>1329.8999999999999</v>
      </c>
      <c r="H295" s="103">
        <f>'РАЗДЕЛ 1 (амб.)'!E224</f>
        <v>112</v>
      </c>
      <c r="I295" s="103">
        <f>'РАЗДЕЛ 1 (амб.)'!F224</f>
        <v>490026</v>
      </c>
      <c r="J295" s="105" t="str">
        <f>'РАЗДЕЛ 1 (амб.)'!G224</f>
        <v>NULL</v>
      </c>
      <c r="L295" s="104" t="s">
        <v>189</v>
      </c>
      <c r="M295" s="102" t="str">
        <f t="shared" si="71"/>
        <v>insert into DTARIFLPU (DIC_HIST, HIGH, MCOD,  KMU, SI, MED_KINDE, SI_CHILD, KMU_CHILD, ID_VISIT, DLIT) values (25, '-1', '490026', 112, 1329.9, 2, 1329.9, 112, 3, NULL);</v>
      </c>
    </row>
    <row r="296" spans="4:13" hidden="1" x14ac:dyDescent="0.2">
      <c r="D296" s="103">
        <f>'РАЗДЕЛ 1 (амб.)'!A225</f>
        <v>2</v>
      </c>
      <c r="E296" s="103">
        <f>'РАЗДЕЛ 1 (амб.)'!B225</f>
        <v>3</v>
      </c>
      <c r="F296" s="103">
        <f>'РАЗДЕЛ 1 (амб.)'!C225</f>
        <v>136</v>
      </c>
      <c r="G296" s="101">
        <f>'РАЗДЕЛ 1 (амб.)'!D225</f>
        <v>1742.6299999999999</v>
      </c>
      <c r="H296" s="103">
        <f>'РАЗДЕЛ 1 (амб.)'!E225</f>
        <v>136</v>
      </c>
      <c r="I296" s="103">
        <f>'РАЗДЕЛ 1 (амб.)'!F225</f>
        <v>490026</v>
      </c>
      <c r="J296" s="105" t="str">
        <f>'РАЗДЕЛ 1 (амб.)'!G225</f>
        <v>NULL</v>
      </c>
      <c r="L296" s="104" t="s">
        <v>189</v>
      </c>
      <c r="M296" s="102" t="str">
        <f t="shared" ref="M296" si="72">CONCATENATE(L296,"'",I296,"', ",F296,", ",G296,", ",D296,", ",G296,", ",H296,", ",E296,", ",J296,");")</f>
        <v>insert into DTARIFLPU (DIC_HIST, HIGH, MCOD,  KMU, SI, MED_KINDE, SI_CHILD, KMU_CHILD, ID_VISIT, DLIT) values (25, '-1', '490026', 136, 1742.63, 2, 1742.63, 136, 3, NULL);</v>
      </c>
    </row>
    <row r="297" spans="4:13" hidden="1" x14ac:dyDescent="0.2">
      <c r="D297" s="103">
        <f>'РАЗДЕЛ 1 (амб.)'!A226</f>
        <v>2</v>
      </c>
      <c r="E297" s="103">
        <f>'РАЗДЕЛ 1 (амб.)'!B226</f>
        <v>3</v>
      </c>
      <c r="F297" s="103">
        <f>'РАЗДЕЛ 1 (амб.)'!C226</f>
        <v>28</v>
      </c>
      <c r="G297" s="101">
        <f>'РАЗДЕЛ 1 (амб.)'!D226</f>
        <v>1874.0899999999997</v>
      </c>
      <c r="H297" s="103">
        <f>'РАЗДЕЛ 1 (амб.)'!E226</f>
        <v>28</v>
      </c>
      <c r="I297" s="103">
        <f>'РАЗДЕЛ 1 (амб.)'!F226</f>
        <v>490026</v>
      </c>
      <c r="J297" s="105" t="str">
        <f>'РАЗДЕЛ 1 (амб.)'!G226</f>
        <v>NULL</v>
      </c>
      <c r="L297" s="104" t="s">
        <v>189</v>
      </c>
      <c r="M297" s="102" t="str">
        <f t="shared" si="71"/>
        <v>insert into DTARIFLPU (DIC_HIST, HIGH, MCOD,  KMU, SI, MED_KINDE, SI_CHILD, KMU_CHILD, ID_VISIT, DLIT) values (25, '-1', '490026', 28, 1874.09, 2, 1874.09, 28, 3, NULL);</v>
      </c>
    </row>
    <row r="298" spans="4:13" hidden="1" x14ac:dyDescent="0.2">
      <c r="D298" s="103">
        <f>'РАЗДЕЛ 1 (амб.)'!A227</f>
        <v>2</v>
      </c>
      <c r="E298" s="103">
        <f>'РАЗДЕЛ 1 (амб.)'!B227</f>
        <v>3</v>
      </c>
      <c r="F298" s="103">
        <f>'РАЗДЕЛ 1 (амб.)'!C227</f>
        <v>16</v>
      </c>
      <c r="G298" s="101">
        <f>'РАЗДЕЛ 1 (амб.)'!D227</f>
        <v>1072.3399999999999</v>
      </c>
      <c r="H298" s="103">
        <f>'РАЗДЕЛ 1 (амб.)'!E227</f>
        <v>16</v>
      </c>
      <c r="I298" s="103">
        <f>'РАЗДЕЛ 1 (амб.)'!F227</f>
        <v>490026</v>
      </c>
      <c r="J298" s="105" t="str">
        <f>'РАЗДЕЛ 1 (амб.)'!G227</f>
        <v>NULL</v>
      </c>
      <c r="L298" s="104" t="s">
        <v>189</v>
      </c>
      <c r="M298" s="102" t="str">
        <f t="shared" si="71"/>
        <v>insert into DTARIFLPU (DIC_HIST, HIGH, MCOD,  KMU, SI, MED_KINDE, SI_CHILD, KMU_CHILD, ID_VISIT, DLIT) values (25, '-1', '490026', 16, 1072.34, 2, 1072.34, 16, 3, NULL);</v>
      </c>
    </row>
    <row r="299" spans="4:13" hidden="1" x14ac:dyDescent="0.2">
      <c r="D299" s="103">
        <f>'РАЗДЕЛ 1 (амб.)'!A228</f>
        <v>2</v>
      </c>
      <c r="E299" s="103">
        <f>'РАЗДЕЛ 1 (амб.)'!B228</f>
        <v>3</v>
      </c>
      <c r="F299" s="103">
        <f>'РАЗДЕЛ 1 (амб.)'!C228</f>
        <v>82</v>
      </c>
      <c r="G299" s="101">
        <f>'РАЗДЕЛ 1 (амб.)'!D228</f>
        <v>875.6</v>
      </c>
      <c r="H299" s="103">
        <f>'РАЗДЕЛ 1 (амб.)'!E228</f>
        <v>82</v>
      </c>
      <c r="I299" s="103">
        <f>'РАЗДЕЛ 1 (амб.)'!F228</f>
        <v>490026</v>
      </c>
      <c r="J299" s="105" t="str">
        <f>'РАЗДЕЛ 1 (амб.)'!G228</f>
        <v>NULL</v>
      </c>
      <c r="L299" s="104" t="s">
        <v>189</v>
      </c>
      <c r="M299" s="102" t="str">
        <f t="shared" si="71"/>
        <v>insert into DTARIFLPU (DIC_HIST, HIGH, MCOD,  KMU, SI, MED_KINDE, SI_CHILD, KMU_CHILD, ID_VISIT, DLIT) values (25, '-1', '490026', 82, 875.6, 2, 875.6, 82, 3, NULL);</v>
      </c>
    </row>
    <row r="300" spans="4:13" hidden="1" x14ac:dyDescent="0.2">
      <c r="D300" s="103">
        <f>'РАЗДЕЛ 1 (амб.)'!A477</f>
        <v>2</v>
      </c>
      <c r="E300" s="103">
        <f>'РАЗДЕЛ 1 (амб.)'!B477</f>
        <v>3</v>
      </c>
      <c r="F300" s="103">
        <f>'РАЗДЕЛ 1 (амб.)'!C477</f>
        <v>996</v>
      </c>
      <c r="G300" s="101">
        <f>'РАЗДЕЛ 1 (амб.)'!D477</f>
        <v>378.62000000000006</v>
      </c>
      <c r="H300" s="103">
        <f>'РАЗДЕЛ 1 (амб.)'!E477</f>
        <v>996</v>
      </c>
      <c r="I300" s="103">
        <f>I299</f>
        <v>490026</v>
      </c>
      <c r="J300" s="105" t="str">
        <f>'РАЗДЕЛ 1 (амб.)'!G477</f>
        <v>NULL</v>
      </c>
      <c r="L300" s="104" t="s">
        <v>189</v>
      </c>
      <c r="M300" s="102" t="str">
        <f t="shared" ref="M300" si="73">CONCATENATE(L300,"'",I300,"', ",F300,", ",G300,", ",D300,", ",G300,", ",H300,", ",E300,", ",J300,");")</f>
        <v>insert into DTARIFLPU (DIC_HIST, HIGH, MCOD,  KMU, SI, MED_KINDE, SI_CHILD, KMU_CHILD, ID_VISIT, DLIT) values (25, '-1', '490026', 996, 378.62, 2, 378.62, 996, 3, NULL);</v>
      </c>
    </row>
    <row r="301" spans="4:13" hidden="1" x14ac:dyDescent="0.2">
      <c r="D301" s="103">
        <f>'РАЗДЕЛ 1 (амб.)'!A478</f>
        <v>2</v>
      </c>
      <c r="E301" s="103">
        <f>'РАЗДЕЛ 1 (амб.)'!B478</f>
        <v>3</v>
      </c>
      <c r="F301" s="103">
        <f>'РАЗДЕЛ 1 (амб.)'!C478</f>
        <v>997</v>
      </c>
      <c r="G301" s="101">
        <f>'РАЗДЕЛ 1 (амб.)'!D478</f>
        <v>886.18</v>
      </c>
      <c r="H301" s="103">
        <f>'РАЗДЕЛ 1 (амб.)'!E478</f>
        <v>997</v>
      </c>
      <c r="I301" s="103">
        <f>I300</f>
        <v>490026</v>
      </c>
      <c r="J301" s="105" t="str">
        <f>'РАЗДЕЛ 1 (амб.)'!G478</f>
        <v>NULL</v>
      </c>
      <c r="L301" s="104" t="s">
        <v>189</v>
      </c>
      <c r="M301" s="102" t="str">
        <f t="shared" ref="M301" si="74">CONCATENATE(L301,"'",I301,"', ",F301,", ",G301,", ",D301,", ",G301,", ",H301,", ",E301,", ",J301,");")</f>
        <v>insert into DTARIFLPU (DIC_HIST, HIGH, MCOD,  KMU, SI, MED_KINDE, SI_CHILD, KMU_CHILD, ID_VISIT, DLIT) values (25, '-1', '490026', 997, 886.18, 2, 886.18, 997, 3, NULL);</v>
      </c>
    </row>
    <row r="302" spans="4:13" hidden="1" x14ac:dyDescent="0.2">
      <c r="D302" s="103">
        <f>'РАЗДЕЛ 1 (амб.)'!A241</f>
        <v>2</v>
      </c>
      <c r="E302" s="103">
        <f>'РАЗДЕЛ 1 (амб.)'!B241</f>
        <v>3</v>
      </c>
      <c r="F302" s="103">
        <f>'РАЗДЕЛ 1 (амб.)'!C241</f>
        <v>85</v>
      </c>
      <c r="G302" s="101">
        <f>'РАЗДЕЛ 1 (амб.)'!D241</f>
        <v>451.99000000000007</v>
      </c>
      <c r="H302" s="103">
        <f>'РАЗДЕЛ 1 (амб.)'!E241</f>
        <v>0</v>
      </c>
      <c r="I302" s="103">
        <f>'РАЗДЕЛ 1 (амб.)'!F241</f>
        <v>490026</v>
      </c>
      <c r="J302" s="105" t="str">
        <f>'РАЗДЕЛ 1 (амб.)'!G241</f>
        <v>NULL</v>
      </c>
      <c r="L302" s="104" t="s">
        <v>189</v>
      </c>
      <c r="M302" s="102" t="str">
        <f>CONCATENATE(L302,"'",I302,"', ",F302,", ",G302,", ",D302,", ",G302,", ",H302,", ",E302,", ",J302,");")</f>
        <v>insert into DTARIFLPU (DIC_HIST, HIGH, MCOD,  KMU, SI, MED_KINDE, SI_CHILD, KMU_CHILD, ID_VISIT, DLIT) values (25, '-1', '490026', 85, 451.99, 2, 451.99, 0, 3, NULL);</v>
      </c>
    </row>
    <row r="303" spans="4:13" hidden="1" x14ac:dyDescent="0.2">
      <c r="D303" s="103">
        <f>'РАЗДЕЛ 1 (амб.)'!A242</f>
        <v>2</v>
      </c>
      <c r="E303" s="103">
        <f>'РАЗДЕЛ 1 (амб.)'!B242</f>
        <v>3</v>
      </c>
      <c r="F303" s="103">
        <f>'РАЗДЕЛ 1 (амб.)'!C242</f>
        <v>0</v>
      </c>
      <c r="G303" s="101">
        <f>'РАЗДЕЛ 1 (амб.)'!D242</f>
        <v>559.87</v>
      </c>
      <c r="H303" s="103">
        <f>'РАЗДЕЛ 1 (амб.)'!E242</f>
        <v>86</v>
      </c>
      <c r="I303" s="103">
        <f>'РАЗДЕЛ 1 (амб.)'!F242</f>
        <v>490026</v>
      </c>
      <c r="J303" s="105" t="str">
        <f>'РАЗДЕЛ 1 (амб.)'!G242</f>
        <v>NULL</v>
      </c>
      <c r="L303" s="104" t="s">
        <v>189</v>
      </c>
      <c r="M303" s="102" t="str">
        <f>CONCATENATE(L303,"'",I303,"', ",F303,", ",G303,", ",D303,", ",G303,", ",H303,", ",E303,", ",J303,");")</f>
        <v>insert into DTARIFLPU (DIC_HIST, HIGH, MCOD,  KMU, SI, MED_KINDE, SI_CHILD, KMU_CHILD, ID_VISIT, DLIT) values (25, '-1', '490026', 0, 559.87, 2, 559.87, 86, 3, NULL);</v>
      </c>
    </row>
    <row r="304" spans="4:13" hidden="1" x14ac:dyDescent="0.2">
      <c r="D304" s="103">
        <f>'РАЗДЕЛ 1 (амб.)'!A230</f>
        <v>2</v>
      </c>
      <c r="E304" s="103">
        <f>'РАЗДЕЛ 1 (амб.)'!B230</f>
        <v>1</v>
      </c>
      <c r="F304" s="103">
        <f>'РАЗДЕЛ 1 (амб.)'!C230</f>
        <v>97</v>
      </c>
      <c r="G304" s="101">
        <f>'РАЗДЕЛ 1 (амб.)'!D230</f>
        <v>3620.14</v>
      </c>
      <c r="H304" s="103">
        <f>'РАЗДЕЛ 1 (амб.)'!E230</f>
        <v>97</v>
      </c>
      <c r="I304" s="103">
        <f>'РАЗДЕЛ 1 (амб.)'!F230</f>
        <v>490026</v>
      </c>
      <c r="J304" s="105" t="str">
        <f>'РАЗДЕЛ 1 (амб.)'!G230</f>
        <v>NULL</v>
      </c>
      <c r="L304" s="104" t="s">
        <v>189</v>
      </c>
      <c r="M304" s="102" t="str">
        <f t="shared" si="71"/>
        <v>insert into DTARIFLPU (DIC_HIST, HIGH, MCOD,  KMU, SI, MED_KINDE, SI_CHILD, KMU_CHILD, ID_VISIT, DLIT) values (25, '-1', '490026', 97, 3620.14, 2, 3620.14, 97, 1, NULL);</v>
      </c>
    </row>
    <row r="305" spans="4:13" hidden="1" x14ac:dyDescent="0.2">
      <c r="D305" s="103">
        <f>'РАЗДЕЛ 1 (амб.)'!A231</f>
        <v>2</v>
      </c>
      <c r="E305" s="103">
        <f>'РАЗДЕЛ 1 (амб.)'!B231</f>
        <v>1</v>
      </c>
      <c r="F305" s="103">
        <f>'РАЗДЕЛ 1 (амб.)'!C231</f>
        <v>0</v>
      </c>
      <c r="G305" s="101">
        <f>'РАЗДЕЛ 1 (амб.)'!D231</f>
        <v>5459.4400000000005</v>
      </c>
      <c r="H305" s="103">
        <f>'РАЗДЕЛ 1 (амб.)'!E231</f>
        <v>68</v>
      </c>
      <c r="I305" s="103">
        <f>'РАЗДЕЛ 1 (амб.)'!F231</f>
        <v>490026</v>
      </c>
      <c r="J305" s="105" t="str">
        <f>'РАЗДЕЛ 1 (амб.)'!G231</f>
        <v>NULL</v>
      </c>
      <c r="L305" s="104" t="s">
        <v>189</v>
      </c>
      <c r="M305" s="102" t="str">
        <f t="shared" si="71"/>
        <v>insert into DTARIFLPU (DIC_HIST, HIGH, MCOD,  KMU, SI, MED_KINDE, SI_CHILD, KMU_CHILD, ID_VISIT, DLIT) values (25, '-1', '490026', 0, 5459.44, 2, 5459.44, 68, 1, NULL);</v>
      </c>
    </row>
    <row r="306" spans="4:13" hidden="1" x14ac:dyDescent="0.2">
      <c r="D306" s="103">
        <f>'РАЗДЕЛ 1 (амб.)'!A232</f>
        <v>2</v>
      </c>
      <c r="E306" s="103">
        <f>'РАЗДЕЛ 1 (амб.)'!B232</f>
        <v>1</v>
      </c>
      <c r="F306" s="103">
        <f>'РАЗДЕЛ 1 (амб.)'!C232</f>
        <v>122</v>
      </c>
      <c r="G306" s="101">
        <f>'РАЗДЕЛ 1 (амб.)'!D232</f>
        <v>7447.72</v>
      </c>
      <c r="H306" s="103">
        <f>'РАЗДЕЛ 1 (амб.)'!E232</f>
        <v>122</v>
      </c>
      <c r="I306" s="103">
        <f>'РАЗДЕЛ 1 (амб.)'!F232</f>
        <v>490026</v>
      </c>
      <c r="J306" s="105" t="str">
        <f>'РАЗДЕЛ 1 (амб.)'!G232</f>
        <v>NULL</v>
      </c>
      <c r="L306" s="104" t="s">
        <v>189</v>
      </c>
      <c r="M306" s="102" t="str">
        <f t="shared" si="71"/>
        <v>insert into DTARIFLPU (DIC_HIST, HIGH, MCOD,  KMU, SI, MED_KINDE, SI_CHILD, KMU_CHILD, ID_VISIT, DLIT) values (25, '-1', '490026', 122, 7447.72, 2, 7447.72, 122, 1, NULL);</v>
      </c>
    </row>
    <row r="307" spans="4:13" hidden="1" x14ac:dyDescent="0.2">
      <c r="D307" s="103">
        <f>'РАЗДЕЛ 1 (амб.)'!A233</f>
        <v>2</v>
      </c>
      <c r="E307" s="103">
        <f>'РАЗДЕЛ 1 (амб.)'!B233</f>
        <v>1</v>
      </c>
      <c r="F307" s="103">
        <f>'РАЗДЕЛ 1 (амб.)'!C233</f>
        <v>112</v>
      </c>
      <c r="G307" s="101">
        <f>'РАЗДЕЛ 1 (амб.)'!D233</f>
        <v>3856.7200000000003</v>
      </c>
      <c r="H307" s="103">
        <f>'РАЗДЕЛ 1 (амб.)'!E233</f>
        <v>112</v>
      </c>
      <c r="I307" s="103">
        <f>'РАЗДЕЛ 1 (амб.)'!F233</f>
        <v>490026</v>
      </c>
      <c r="J307" s="105" t="str">
        <f>'РАЗДЕЛ 1 (амб.)'!G233</f>
        <v>NULL</v>
      </c>
      <c r="L307" s="104" t="s">
        <v>189</v>
      </c>
      <c r="M307" s="102" t="str">
        <f t="shared" si="71"/>
        <v>insert into DTARIFLPU (DIC_HIST, HIGH, MCOD,  KMU, SI, MED_KINDE, SI_CHILD, KMU_CHILD, ID_VISIT, DLIT) values (25, '-1', '490026', 112, 3856.72, 2, 3856.72, 112, 1, NULL);</v>
      </c>
    </row>
    <row r="308" spans="4:13" hidden="1" x14ac:dyDescent="0.2">
      <c r="D308" s="103">
        <f>'РАЗДЕЛ 1 (амб.)'!A234</f>
        <v>2</v>
      </c>
      <c r="E308" s="103">
        <f>'РАЗДЕЛ 1 (амб.)'!B234</f>
        <v>1</v>
      </c>
      <c r="F308" s="103">
        <f>'РАЗДЕЛ 1 (амб.)'!C234</f>
        <v>136</v>
      </c>
      <c r="G308" s="101">
        <f>'РАЗДЕЛ 1 (амб.)'!D234</f>
        <v>5053.6100000000006</v>
      </c>
      <c r="H308" s="103">
        <f>'РАЗДЕЛ 1 (амб.)'!E234</f>
        <v>136</v>
      </c>
      <c r="I308" s="103">
        <f>'РАЗДЕЛ 1 (амб.)'!F234</f>
        <v>490026</v>
      </c>
      <c r="J308" s="105" t="str">
        <f>'РАЗДЕЛ 1 (амб.)'!G234</f>
        <v>NULL</v>
      </c>
      <c r="L308" s="104" t="s">
        <v>189</v>
      </c>
      <c r="M308" s="102" t="str">
        <f t="shared" si="71"/>
        <v>insert into DTARIFLPU (DIC_HIST, HIGH, MCOD,  KMU, SI, MED_KINDE, SI_CHILD, KMU_CHILD, ID_VISIT, DLIT) values (25, '-1', '490026', 136, 5053.61, 2, 5053.61, 136, 1, NULL);</v>
      </c>
    </row>
    <row r="309" spans="4:13" hidden="1" x14ac:dyDescent="0.2">
      <c r="D309" s="103">
        <f>'РАЗДЕЛ 1 (амб.)'!A235</f>
        <v>2</v>
      </c>
      <c r="E309" s="103">
        <f>'РАЗДЕЛ 1 (амб.)'!B235</f>
        <v>1</v>
      </c>
      <c r="F309" s="103">
        <f>'РАЗДЕЛ 1 (амб.)'!C235</f>
        <v>28</v>
      </c>
      <c r="G309" s="101">
        <f>'РАЗДЕЛ 1 (амб.)'!D235</f>
        <v>5434.89</v>
      </c>
      <c r="H309" s="103">
        <f>'РАЗДЕЛ 1 (амб.)'!E235</f>
        <v>28</v>
      </c>
      <c r="I309" s="103">
        <f>'РАЗДЕЛ 1 (амб.)'!F235</f>
        <v>490026</v>
      </c>
      <c r="J309" s="105" t="str">
        <f>'РАЗДЕЛ 1 (амб.)'!G235</f>
        <v>NULL</v>
      </c>
      <c r="L309" s="104" t="s">
        <v>189</v>
      </c>
      <c r="M309" s="102" t="str">
        <f t="shared" si="71"/>
        <v>insert into DTARIFLPU (DIC_HIST, HIGH, MCOD,  KMU, SI, MED_KINDE, SI_CHILD, KMU_CHILD, ID_VISIT, DLIT) values (25, '-1', '490026', 28, 5434.89, 2, 5434.89, 28, 1, NULL);</v>
      </c>
    </row>
    <row r="310" spans="4:13" hidden="1" x14ac:dyDescent="0.2">
      <c r="D310" s="103">
        <f>'РАЗДЕЛ 1 (амб.)'!A236</f>
        <v>2</v>
      </c>
      <c r="E310" s="103">
        <f>'РАЗДЕЛ 1 (амб.)'!B236</f>
        <v>1</v>
      </c>
      <c r="F310" s="103">
        <f>'РАЗДЕЛ 1 (амб.)'!C236</f>
        <v>16</v>
      </c>
      <c r="G310" s="101">
        <f>'РАЗДЕЛ 1 (амб.)'!D236</f>
        <v>3109.76</v>
      </c>
      <c r="H310" s="103">
        <f>'РАЗДЕЛ 1 (амб.)'!E236</f>
        <v>16</v>
      </c>
      <c r="I310" s="103">
        <f>'РАЗДЕЛ 1 (амб.)'!F236</f>
        <v>490026</v>
      </c>
      <c r="J310" s="105" t="str">
        <f>'РАЗДЕЛ 1 (амб.)'!G236</f>
        <v>NULL</v>
      </c>
      <c r="L310" s="104" t="s">
        <v>189</v>
      </c>
      <c r="M310" s="102" t="str">
        <f t="shared" si="71"/>
        <v>insert into DTARIFLPU (DIC_HIST, HIGH, MCOD,  KMU, SI, MED_KINDE, SI_CHILD, KMU_CHILD, ID_VISIT, DLIT) values (25, '-1', '490026', 16, 3109.76, 2, 3109.76, 16, 1, NULL);</v>
      </c>
    </row>
    <row r="311" spans="4:13" hidden="1" x14ac:dyDescent="0.2">
      <c r="D311" s="103">
        <f>'РАЗДЕЛ 1 (амб.)'!A237</f>
        <v>2</v>
      </c>
      <c r="E311" s="103">
        <f>'РАЗДЕЛ 1 (амб.)'!B237</f>
        <v>1</v>
      </c>
      <c r="F311" s="103">
        <v>82</v>
      </c>
      <c r="G311" s="101">
        <f>'РАЗДЕЛ 1 (амб.)'!D237</f>
        <v>2539.2700000000004</v>
      </c>
      <c r="H311" s="103">
        <v>82</v>
      </c>
      <c r="I311" s="103">
        <f>'РАЗДЕЛ 1 (амб.)'!F237</f>
        <v>490026</v>
      </c>
      <c r="J311" s="105" t="str">
        <f>'РАЗДЕЛ 1 (амб.)'!G237</f>
        <v>NULL</v>
      </c>
      <c r="L311" s="104" t="s">
        <v>189</v>
      </c>
      <c r="M311" s="102" t="str">
        <f t="shared" si="71"/>
        <v>insert into DTARIFLPU (DIC_HIST, HIGH, MCOD,  KMU, SI, MED_KINDE, SI_CHILD, KMU_CHILD, ID_VISIT, DLIT) values (25, '-1', '490026', 82, 2539.27, 2, 2539.27, 82, 1, NULL);</v>
      </c>
    </row>
    <row r="312" spans="4:13" hidden="1" x14ac:dyDescent="0.2">
      <c r="D312" s="103">
        <f>'РАЗДЕЛ 1 (амб.)'!A239</f>
        <v>2</v>
      </c>
      <c r="E312" s="103">
        <f>'РАЗДЕЛ 1 (амб.)'!B239</f>
        <v>2</v>
      </c>
      <c r="F312" s="103">
        <f t="shared" ref="F312:F319" si="75">F292</f>
        <v>97</v>
      </c>
      <c r="G312" s="101">
        <f>'РАЗДЕЛ 1 (амб.)'!D239</f>
        <v>1837.26</v>
      </c>
      <c r="H312" s="103">
        <f t="shared" ref="H312:H319" si="76">H292</f>
        <v>97</v>
      </c>
      <c r="I312" s="103">
        <f>'РАЗДЕЛ 1 (амб.)'!F239</f>
        <v>490026</v>
      </c>
      <c r="J312" s="105" t="str">
        <f>'РАЗДЕЛ 1 (амб.)'!G239</f>
        <v>NULL</v>
      </c>
      <c r="L312" s="104" t="s">
        <v>189</v>
      </c>
      <c r="M312" s="102" t="str">
        <f>CONCATENATE(L312,"'",I312,"', ",F312,", ",G312,", ",D312,", ",G312,", ",H312,", ",E312,", ",J312,");")</f>
        <v>insert into DTARIFLPU (DIC_HIST, HIGH, MCOD,  KMU, SI, MED_KINDE, SI_CHILD, KMU_CHILD, ID_VISIT, DLIT) values (25, '-1', '490026', 97, 1837.26, 2, 1837.26, 97, 2, NULL);</v>
      </c>
    </row>
    <row r="313" spans="4:13" hidden="1" x14ac:dyDescent="0.2">
      <c r="D313" s="103">
        <f>D312</f>
        <v>2</v>
      </c>
      <c r="E313" s="103">
        <f>E312</f>
        <v>2</v>
      </c>
      <c r="F313" s="103">
        <f t="shared" si="75"/>
        <v>0</v>
      </c>
      <c r="G313" s="101">
        <f>G312</f>
        <v>1837.26</v>
      </c>
      <c r="H313" s="103">
        <f t="shared" si="76"/>
        <v>68</v>
      </c>
      <c r="I313" s="103">
        <f>I312</f>
        <v>490026</v>
      </c>
      <c r="J313" s="105" t="str">
        <f>J312</f>
        <v>NULL</v>
      </c>
      <c r="L313" s="104" t="s">
        <v>189</v>
      </c>
      <c r="M313" s="102" t="str">
        <f t="shared" ref="M313:M316" si="77">CONCATENATE(L313,"'",I313,"', ",F313,", ",G313,", ",D313,", ",G313,", ",H313,", ",E313,", ",J313,");")</f>
        <v>insert into DTARIFLPU (DIC_HIST, HIGH, MCOD,  KMU, SI, MED_KINDE, SI_CHILD, KMU_CHILD, ID_VISIT, DLIT) values (25, '-1', '490026', 0, 1837.26, 2, 1837.26, 68, 2, NULL);</v>
      </c>
    </row>
    <row r="314" spans="4:13" hidden="1" x14ac:dyDescent="0.2">
      <c r="D314" s="103">
        <f t="shared" ref="D314:D319" si="78">D313</f>
        <v>2</v>
      </c>
      <c r="E314" s="103">
        <f t="shared" ref="E314:E319" si="79">E313</f>
        <v>2</v>
      </c>
      <c r="F314" s="103">
        <f t="shared" si="75"/>
        <v>122</v>
      </c>
      <c r="G314" s="101">
        <f t="shared" ref="G314:G319" si="80">G313</f>
        <v>1837.26</v>
      </c>
      <c r="H314" s="103">
        <f t="shared" si="76"/>
        <v>122</v>
      </c>
      <c r="I314" s="103">
        <f t="shared" ref="I314:I319" si="81">I313</f>
        <v>490026</v>
      </c>
      <c r="J314" s="105" t="str">
        <f t="shared" ref="J314:J319" si="82">J313</f>
        <v>NULL</v>
      </c>
      <c r="L314" s="104" t="s">
        <v>189</v>
      </c>
      <c r="M314" s="102" t="str">
        <f t="shared" si="77"/>
        <v>insert into DTARIFLPU (DIC_HIST, HIGH, MCOD,  KMU, SI, MED_KINDE, SI_CHILD, KMU_CHILD, ID_VISIT, DLIT) values (25, '-1', '490026', 122, 1837.26, 2, 1837.26, 122, 2, NULL);</v>
      </c>
    </row>
    <row r="315" spans="4:13" hidden="1" x14ac:dyDescent="0.2">
      <c r="D315" s="103">
        <f t="shared" si="78"/>
        <v>2</v>
      </c>
      <c r="E315" s="103">
        <f t="shared" si="79"/>
        <v>2</v>
      </c>
      <c r="F315" s="103">
        <f t="shared" si="75"/>
        <v>112</v>
      </c>
      <c r="G315" s="101">
        <f t="shared" si="80"/>
        <v>1837.26</v>
      </c>
      <c r="H315" s="103">
        <f t="shared" si="76"/>
        <v>112</v>
      </c>
      <c r="I315" s="103">
        <f t="shared" si="81"/>
        <v>490026</v>
      </c>
      <c r="J315" s="105" t="str">
        <f t="shared" si="82"/>
        <v>NULL</v>
      </c>
      <c r="L315" s="104" t="s">
        <v>189</v>
      </c>
      <c r="M315" s="102" t="str">
        <f t="shared" si="77"/>
        <v>insert into DTARIFLPU (DIC_HIST, HIGH, MCOD,  KMU, SI, MED_KINDE, SI_CHILD, KMU_CHILD, ID_VISIT, DLIT) values (25, '-1', '490026', 112, 1837.26, 2, 1837.26, 112, 2, NULL);</v>
      </c>
    </row>
    <row r="316" spans="4:13" hidden="1" x14ac:dyDescent="0.2">
      <c r="D316" s="103">
        <f t="shared" si="78"/>
        <v>2</v>
      </c>
      <c r="E316" s="103">
        <f t="shared" si="79"/>
        <v>2</v>
      </c>
      <c r="F316" s="103">
        <f t="shared" si="75"/>
        <v>136</v>
      </c>
      <c r="G316" s="101">
        <f t="shared" si="80"/>
        <v>1837.26</v>
      </c>
      <c r="H316" s="103">
        <f t="shared" si="76"/>
        <v>136</v>
      </c>
      <c r="I316" s="103">
        <f t="shared" si="81"/>
        <v>490026</v>
      </c>
      <c r="J316" s="105" t="str">
        <f t="shared" si="82"/>
        <v>NULL</v>
      </c>
      <c r="L316" s="104" t="s">
        <v>189</v>
      </c>
      <c r="M316" s="102" t="str">
        <f t="shared" si="77"/>
        <v>insert into DTARIFLPU (DIC_HIST, HIGH, MCOD,  KMU, SI, MED_KINDE, SI_CHILD, KMU_CHILD, ID_VISIT, DLIT) values (25, '-1', '490026', 136, 1837.26, 2, 1837.26, 136, 2, NULL);</v>
      </c>
    </row>
    <row r="317" spans="4:13" hidden="1" x14ac:dyDescent="0.2">
      <c r="D317" s="103">
        <f t="shared" si="78"/>
        <v>2</v>
      </c>
      <c r="E317" s="103">
        <f t="shared" si="79"/>
        <v>2</v>
      </c>
      <c r="F317" s="103">
        <f t="shared" si="75"/>
        <v>28</v>
      </c>
      <c r="G317" s="101">
        <f t="shared" si="80"/>
        <v>1837.26</v>
      </c>
      <c r="H317" s="103">
        <f t="shared" si="76"/>
        <v>28</v>
      </c>
      <c r="I317" s="103">
        <f t="shared" si="81"/>
        <v>490026</v>
      </c>
      <c r="J317" s="105" t="str">
        <f t="shared" si="82"/>
        <v>NULL</v>
      </c>
      <c r="L317" s="104" t="s">
        <v>189</v>
      </c>
      <c r="M317" s="102" t="str">
        <f t="shared" si="71"/>
        <v>insert into DTARIFLPU (DIC_HIST, HIGH, MCOD,  KMU, SI, MED_KINDE, SI_CHILD, KMU_CHILD, ID_VISIT, DLIT) values (25, '-1', '490026', 28, 1837.26, 2, 1837.26, 28, 2, NULL);</v>
      </c>
    </row>
    <row r="318" spans="4:13" hidden="1" x14ac:dyDescent="0.2">
      <c r="D318" s="103">
        <f t="shared" si="78"/>
        <v>2</v>
      </c>
      <c r="E318" s="103">
        <f t="shared" si="79"/>
        <v>2</v>
      </c>
      <c r="F318" s="103">
        <f t="shared" si="75"/>
        <v>16</v>
      </c>
      <c r="G318" s="101">
        <f t="shared" si="80"/>
        <v>1837.26</v>
      </c>
      <c r="H318" s="103">
        <f t="shared" si="76"/>
        <v>16</v>
      </c>
      <c r="I318" s="103">
        <f t="shared" si="81"/>
        <v>490026</v>
      </c>
      <c r="J318" s="105" t="str">
        <f t="shared" si="82"/>
        <v>NULL</v>
      </c>
      <c r="L318" s="104" t="s">
        <v>189</v>
      </c>
      <c r="M318" s="102" t="str">
        <f t="shared" ref="M318:M382" si="83">CONCATENATE(L318,"'",I318,"', ",F318,", ",G318,", ",D318,", ",G318,", ",H318,", ",E318,", ",J318,");")</f>
        <v>insert into DTARIFLPU (DIC_HIST, HIGH, MCOD,  KMU, SI, MED_KINDE, SI_CHILD, KMU_CHILD, ID_VISIT, DLIT) values (25, '-1', '490026', 16, 1837.26, 2, 1837.26, 16, 2, NULL);</v>
      </c>
    </row>
    <row r="319" spans="4:13" hidden="1" x14ac:dyDescent="0.2">
      <c r="D319" s="103">
        <f t="shared" si="78"/>
        <v>2</v>
      </c>
      <c r="E319" s="103">
        <f t="shared" si="79"/>
        <v>2</v>
      </c>
      <c r="F319" s="103">
        <f t="shared" si="75"/>
        <v>82</v>
      </c>
      <c r="G319" s="101">
        <f t="shared" si="80"/>
        <v>1837.26</v>
      </c>
      <c r="H319" s="103">
        <f t="shared" si="76"/>
        <v>82</v>
      </c>
      <c r="I319" s="103">
        <f t="shared" si="81"/>
        <v>490026</v>
      </c>
      <c r="J319" s="105" t="str">
        <f t="shared" si="82"/>
        <v>NULL</v>
      </c>
      <c r="L319" s="104" t="s">
        <v>189</v>
      </c>
      <c r="M319" s="102" t="str">
        <f t="shared" si="83"/>
        <v>insert into DTARIFLPU (DIC_HIST, HIGH, MCOD,  KMU, SI, MED_KINDE, SI_CHILD, KMU_CHILD, ID_VISIT, DLIT) values (25, '-1', '490026', 82, 1837.26, 2, 1837.26, 82, 2, NULL);</v>
      </c>
    </row>
    <row r="320" spans="4:13" hidden="1" x14ac:dyDescent="0.2">
      <c r="D320" s="103">
        <f>'РАЗДЕЛ 2 (стац.)'!A28</f>
        <v>1</v>
      </c>
      <c r="E320" s="103">
        <f>'РАЗДЕЛ 2 (стац.)'!B28</f>
        <v>0</v>
      </c>
      <c r="F320" s="103">
        <f>'РАЗДЕЛ 2 (стац.)'!C28</f>
        <v>136</v>
      </c>
      <c r="G320" s="101">
        <f>'РАЗДЕЛ 2 (стац.)'!D28</f>
        <v>80665.01999999999</v>
      </c>
      <c r="H320" s="103">
        <f>'РАЗДЕЛ 2 (стац.)'!E28</f>
        <v>136</v>
      </c>
      <c r="I320" s="103">
        <f>'РАЗДЕЛ 2 (стац.)'!F28</f>
        <v>490026</v>
      </c>
      <c r="J320" s="105">
        <f>'РАЗДЕЛ 2 (стац.)'!G28</f>
        <v>6.3</v>
      </c>
      <c r="L320" s="104" t="s">
        <v>189</v>
      </c>
      <c r="M320" s="102" t="str">
        <f t="shared" si="83"/>
        <v>insert into DTARIFLPU (DIC_HIST, HIGH, MCOD,  KMU, SI, MED_KINDE, SI_CHILD, KMU_CHILD, ID_VISIT, DLIT) values (25, '-1', '490026', 136, 80665.02, 1, 80665.02, 136, 0, 6.3);</v>
      </c>
    </row>
    <row r="321" spans="4:13" hidden="1" x14ac:dyDescent="0.2">
      <c r="D321" s="103">
        <f>'РАЗДЕЛ 2 (стац.)'!A29</f>
        <v>1</v>
      </c>
      <c r="E321" s="103">
        <f>'РАЗДЕЛ 2 (стац.)'!B29</f>
        <v>0</v>
      </c>
      <c r="F321" s="103">
        <f>'РАЗДЕЛ 2 (стац.)'!C29</f>
        <v>28</v>
      </c>
      <c r="G321" s="101">
        <f>'РАЗДЕЛ 2 (стац.)'!D29</f>
        <v>66516.55</v>
      </c>
      <c r="H321" s="103">
        <f>'РАЗДЕЛ 2 (стац.)'!E29</f>
        <v>28</v>
      </c>
      <c r="I321" s="103">
        <f>'РАЗДЕЛ 2 (стац.)'!F29</f>
        <v>490026</v>
      </c>
      <c r="J321" s="105">
        <f>'РАЗДЕЛ 2 (стац.)'!G29</f>
        <v>7.1</v>
      </c>
      <c r="L321" s="104" t="s">
        <v>189</v>
      </c>
      <c r="M321" s="102" t="str">
        <f t="shared" si="83"/>
        <v>insert into DTARIFLPU (DIC_HIST, HIGH, MCOD,  KMU, SI, MED_KINDE, SI_CHILD, KMU_CHILD, ID_VISIT, DLIT) values (25, '-1', '490026', 28, 66516.55, 1, 66516.55, 28, 0, 7.1);</v>
      </c>
    </row>
    <row r="322" spans="4:13" hidden="1" x14ac:dyDescent="0.2">
      <c r="D322" s="103">
        <f>'РАЗДЕЛ 2 (стац.)'!A30</f>
        <v>1</v>
      </c>
      <c r="E322" s="103">
        <f>'РАЗДЕЛ 2 (стац.)'!B30</f>
        <v>0</v>
      </c>
      <c r="F322" s="103">
        <f>'РАЗДЕЛ 2 (стац.)'!C30</f>
        <v>0</v>
      </c>
      <c r="G322" s="101">
        <f>'РАЗДЕЛ 2 (стац.)'!D30</f>
        <v>81745.58</v>
      </c>
      <c r="H322" s="103">
        <f>'РАЗДЕЛ 2 (стац.)'!E30</f>
        <v>68</v>
      </c>
      <c r="I322" s="103">
        <f>'РАЗДЕЛ 2 (стац.)'!F30</f>
        <v>490026</v>
      </c>
      <c r="J322" s="105">
        <f>'РАЗДЕЛ 2 (стац.)'!G30</f>
        <v>8.6</v>
      </c>
      <c r="L322" s="104" t="s">
        <v>189</v>
      </c>
      <c r="M322" s="102" t="str">
        <f t="shared" si="83"/>
        <v>insert into DTARIFLPU (DIC_HIST, HIGH, MCOD,  KMU, SI, MED_KINDE, SI_CHILD, KMU_CHILD, ID_VISIT, DLIT) values (25, '-1', '490026', 0, 81745.58, 1, 81745.58, 68, 0, 8.6);</v>
      </c>
    </row>
    <row r="323" spans="4:13" hidden="1" x14ac:dyDescent="0.2">
      <c r="D323" s="103">
        <f>'РАЗДЕЛ 2 (стац.)'!A31</f>
        <v>1</v>
      </c>
      <c r="E323" s="103">
        <f>'РАЗДЕЛ 2 (стац.)'!B31</f>
        <v>0</v>
      </c>
      <c r="F323" s="103">
        <f>'РАЗДЕЛ 2 (стац.)'!C31</f>
        <v>97</v>
      </c>
      <c r="G323" s="101">
        <f>'РАЗДЕЛ 2 (стац.)'!D31</f>
        <v>79569.429999999993</v>
      </c>
      <c r="H323" s="103">
        <f>'РАЗДЕЛ 2 (стац.)'!E31</f>
        <v>97</v>
      </c>
      <c r="I323" s="103">
        <f>'РАЗДЕЛ 2 (стац.)'!F31</f>
        <v>490026</v>
      </c>
      <c r="J323" s="105">
        <f>'РАЗДЕЛ 2 (стац.)'!G31</f>
        <v>10.1</v>
      </c>
      <c r="L323" s="104" t="s">
        <v>189</v>
      </c>
      <c r="M323" s="102" t="str">
        <f t="shared" si="83"/>
        <v>insert into DTARIFLPU (DIC_HIST, HIGH, MCOD,  KMU, SI, MED_KINDE, SI_CHILD, KMU_CHILD, ID_VISIT, DLIT) values (25, '-1', '490026', 97, 79569.43, 1, 79569.43, 97, 0, 10.1);</v>
      </c>
    </row>
    <row r="324" spans="4:13" hidden="1" x14ac:dyDescent="0.2">
      <c r="D324" s="103">
        <f>'РАЗДЕЛ 2 (стац.)'!A32</f>
        <v>1</v>
      </c>
      <c r="E324" s="103">
        <f>'РАЗДЕЛ 2 (стац.)'!B32</f>
        <v>0</v>
      </c>
      <c r="F324" s="103">
        <f>'РАЗДЕЛ 2 (стац.)'!C32</f>
        <v>112</v>
      </c>
      <c r="G324" s="101">
        <f>'РАЗДЕЛ 2 (стац.)'!D32</f>
        <v>91638.84</v>
      </c>
      <c r="H324" s="103">
        <f>'РАЗДЕЛ 2 (стац.)'!E32</f>
        <v>112</v>
      </c>
      <c r="I324" s="103">
        <f>'РАЗДЕЛ 2 (стац.)'!F32</f>
        <v>490026</v>
      </c>
      <c r="J324" s="105">
        <f>'РАЗДЕЛ 2 (стац.)'!G32</f>
        <v>9.1999999999999993</v>
      </c>
      <c r="L324" s="104" t="s">
        <v>189</v>
      </c>
      <c r="M324" s="102" t="str">
        <f t="shared" si="83"/>
        <v>insert into DTARIFLPU (DIC_HIST, HIGH, MCOD,  KMU, SI, MED_KINDE, SI_CHILD, KMU_CHILD, ID_VISIT, DLIT) values (25, '-1', '490026', 112, 91638.84, 1, 91638.84, 112, 0, 9.2);</v>
      </c>
    </row>
    <row r="325" spans="4:13" hidden="1" x14ac:dyDescent="0.2">
      <c r="D325" s="103">
        <f>'РАЗДЕЛ 2 (стац.)'!A33</f>
        <v>1</v>
      </c>
      <c r="E325" s="103">
        <f>'РАЗДЕЛ 2 (стац.)'!B33</f>
        <v>0</v>
      </c>
      <c r="F325" s="103">
        <f>'РАЗДЕЛ 2 (стац.)'!C33</f>
        <v>158</v>
      </c>
      <c r="G325" s="101">
        <f>'РАЗДЕЛ 2 (стац.)'!D33</f>
        <v>115343.92</v>
      </c>
      <c r="H325" s="103">
        <f>'РАЗДЕЛ 2 (стац.)'!E33</f>
        <v>158</v>
      </c>
      <c r="I325" s="103">
        <f>'РАЗДЕЛ 2 (стац.)'!F33</f>
        <v>490026</v>
      </c>
      <c r="J325" s="105">
        <f>'РАЗДЕЛ 2 (стац.)'!G33</f>
        <v>16.600000000000001</v>
      </c>
      <c r="L325" s="104" t="s">
        <v>189</v>
      </c>
      <c r="M325" s="102" t="str">
        <f t="shared" si="83"/>
        <v>insert into DTARIFLPU (DIC_HIST, HIGH, MCOD,  KMU, SI, MED_KINDE, SI_CHILD, KMU_CHILD, ID_VISIT, DLIT) values (25, '-1', '490026', 158, 115343.92, 1, 115343.92, 158, 0, 16.6);</v>
      </c>
    </row>
    <row r="326" spans="4:13" hidden="1" x14ac:dyDescent="0.2">
      <c r="D326" s="103">
        <f>'РАЗДЕЛ 3 (дневные)'!A30</f>
        <v>3</v>
      </c>
      <c r="E326" s="103">
        <f>'РАЗДЕЛ 3 (дневные)'!B30</f>
        <v>0</v>
      </c>
      <c r="F326" s="103">
        <f>'РАЗДЕЛ 3 (дневные)'!C30</f>
        <v>136</v>
      </c>
      <c r="G326" s="101">
        <f>'РАЗДЕЛ 3 (дневные)'!D30</f>
        <v>45845.63</v>
      </c>
      <c r="H326" s="103">
        <f>'РАЗДЕЛ 3 (дневные)'!E30</f>
        <v>136</v>
      </c>
      <c r="I326" s="103">
        <f>'РАЗДЕЛ 3 (дневные)'!F30</f>
        <v>490026</v>
      </c>
      <c r="J326" s="105">
        <f>'РАЗДЕЛ 3 (дневные)'!G30</f>
        <v>7</v>
      </c>
      <c r="L326" s="104" t="s">
        <v>189</v>
      </c>
      <c r="M326" s="102" t="str">
        <f t="shared" si="83"/>
        <v>insert into DTARIFLPU (DIC_HIST, HIGH, MCOD,  KMU, SI, MED_KINDE, SI_CHILD, KMU_CHILD, ID_VISIT, DLIT) values (25, '-1', '490026', 136, 45845.63, 3, 45845.63, 136, 0, 7);</v>
      </c>
    </row>
    <row r="327" spans="4:13" hidden="1" x14ac:dyDescent="0.2">
      <c r="D327" s="103">
        <f>'РАЗДЕЛ 3 (дневные)'!A31</f>
        <v>3</v>
      </c>
      <c r="E327" s="103">
        <f>'РАЗДЕЛ 3 (дневные)'!B31</f>
        <v>0</v>
      </c>
      <c r="F327" s="103">
        <f>'РАЗДЕЛ 3 (дневные)'!C31</f>
        <v>97</v>
      </c>
      <c r="G327" s="101">
        <f>'РАЗДЕЛ 3 (дневные)'!D31</f>
        <v>54395.97</v>
      </c>
      <c r="H327" s="103">
        <f>'РАЗДЕЛ 3 (дневные)'!E31</f>
        <v>97</v>
      </c>
      <c r="I327" s="103">
        <f>'РАЗДЕЛ 3 (дневные)'!F31</f>
        <v>490026</v>
      </c>
      <c r="J327" s="105">
        <f>'РАЗДЕЛ 3 (дневные)'!G31</f>
        <v>9.6</v>
      </c>
      <c r="L327" s="104" t="s">
        <v>189</v>
      </c>
      <c r="M327" s="102" t="str">
        <f t="shared" si="83"/>
        <v>insert into DTARIFLPU (DIC_HIST, HIGH, MCOD,  KMU, SI, MED_KINDE, SI_CHILD, KMU_CHILD, ID_VISIT, DLIT) values (25, '-1', '490026', 97, 54395.97, 3, 54395.97, 97, 0, 9.6);</v>
      </c>
    </row>
    <row r="328" spans="4:13" hidden="1" x14ac:dyDescent="0.2">
      <c r="D328" s="103">
        <f>'РАЗДЕЛ 3 (дневные)'!A32</f>
        <v>3</v>
      </c>
      <c r="E328" s="103">
        <f>'РАЗДЕЛ 3 (дневные)'!B32</f>
        <v>0</v>
      </c>
      <c r="F328" s="103">
        <f>'РАЗДЕЛ 3 (дневные)'!C32</f>
        <v>112</v>
      </c>
      <c r="G328" s="101">
        <f>'РАЗДЕЛ 3 (дневные)'!D32</f>
        <v>55540.959999999992</v>
      </c>
      <c r="H328" s="103">
        <f>'РАЗДЕЛ 3 (дневные)'!E32</f>
        <v>112</v>
      </c>
      <c r="I328" s="103">
        <f>'РАЗДЕЛ 3 (дневные)'!F32</f>
        <v>490026</v>
      </c>
      <c r="J328" s="105">
        <f>'РАЗДЕЛ 3 (дневные)'!G32</f>
        <v>8</v>
      </c>
      <c r="L328" s="104" t="s">
        <v>189</v>
      </c>
      <c r="M328" s="102" t="str">
        <f t="shared" si="83"/>
        <v>insert into DTARIFLPU (DIC_HIST, HIGH, MCOD,  KMU, SI, MED_KINDE, SI_CHILD, KMU_CHILD, ID_VISIT, DLIT) values (25, '-1', '490026', 112, 55540.96, 3, 55540.96, 112, 0, 8);</v>
      </c>
    </row>
    <row r="329" spans="4:13" hidden="1" x14ac:dyDescent="0.2">
      <c r="D329" s="103">
        <f>'РАЗДЕЛ 3 (дневные)'!A33</f>
        <v>3</v>
      </c>
      <c r="E329" s="103">
        <f>'РАЗДЕЛ 3 (дневные)'!B33</f>
        <v>0</v>
      </c>
      <c r="F329" s="103">
        <f>'РАЗДЕЛ 3 (дневные)'!C33</f>
        <v>158</v>
      </c>
      <c r="G329" s="101">
        <f>'РАЗДЕЛ 3 (дневные)'!D33</f>
        <v>60053.310000000005</v>
      </c>
      <c r="H329" s="103">
        <f>'РАЗДЕЛ 3 (дневные)'!E33</f>
        <v>158</v>
      </c>
      <c r="I329" s="103">
        <f>'РАЗДЕЛ 3 (дневные)'!F33</f>
        <v>490026</v>
      </c>
      <c r="J329" s="105">
        <f>'РАЗДЕЛ 3 (дневные)'!G33</f>
        <v>15.9</v>
      </c>
      <c r="L329" s="104" t="s">
        <v>189</v>
      </c>
      <c r="M329" s="102" t="str">
        <f t="shared" si="83"/>
        <v>insert into DTARIFLPU (DIC_HIST, HIGH, MCOD,  KMU, SI, MED_KINDE, SI_CHILD, KMU_CHILD, ID_VISIT, DLIT) values (25, '-1', '490026', 158, 60053.31, 3, 60053.31, 158, 0, 15.9);</v>
      </c>
    </row>
    <row r="330" spans="4:13" hidden="1" x14ac:dyDescent="0.2">
      <c r="D330" s="103">
        <f>'РАЗДЕЛ 3 (дневные)'!A35</f>
        <v>5</v>
      </c>
      <c r="E330" s="103">
        <f>'РАЗДЕЛ 3 (дневные)'!B35</f>
        <v>0</v>
      </c>
      <c r="F330" s="103">
        <f>'РАЗДЕЛ 3 (дневные)'!C35</f>
        <v>0</v>
      </c>
      <c r="G330" s="101">
        <f>'РАЗДЕЛ 3 (дневные)'!D35</f>
        <v>39946.36</v>
      </c>
      <c r="H330" s="103">
        <f>'РАЗДЕЛ 3 (дневные)'!E35</f>
        <v>68</v>
      </c>
      <c r="I330" s="103">
        <f>'РАЗДЕЛ 3 (дневные)'!F35</f>
        <v>490026</v>
      </c>
      <c r="J330" s="105">
        <f>'РАЗДЕЛ 3 (дневные)'!G35</f>
        <v>10</v>
      </c>
      <c r="L330" s="104" t="s">
        <v>189</v>
      </c>
      <c r="M330" s="102" t="str">
        <f t="shared" si="83"/>
        <v>insert into DTARIFLPU (DIC_HIST, HIGH, MCOD,  KMU, SI, MED_KINDE, SI_CHILD, KMU_CHILD, ID_VISIT, DLIT) values (25, '-1', '490026', 0, 39946.36, 5, 39946.36, 68, 0, 10);</v>
      </c>
    </row>
    <row r="331" spans="4:13" hidden="1" x14ac:dyDescent="0.2">
      <c r="D331" s="103">
        <f>'РАЗДЕЛ 3 (дневные)'!A36</f>
        <v>5</v>
      </c>
      <c r="E331" s="103">
        <f>'РАЗДЕЛ 3 (дневные)'!B36</f>
        <v>0</v>
      </c>
      <c r="F331" s="103">
        <f>'РАЗДЕЛ 3 (дневные)'!C36</f>
        <v>97</v>
      </c>
      <c r="G331" s="101">
        <f>'РАЗДЕЛ 3 (дневные)'!D36</f>
        <v>43410.07</v>
      </c>
      <c r="H331" s="103">
        <f>'РАЗДЕЛ 3 (дневные)'!E36</f>
        <v>97</v>
      </c>
      <c r="I331" s="103">
        <f>'РАЗДЕЛ 3 (дневные)'!F36</f>
        <v>490026</v>
      </c>
      <c r="J331" s="105">
        <f>'РАЗДЕЛ 3 (дневные)'!G36</f>
        <v>10</v>
      </c>
      <c r="L331" s="104" t="s">
        <v>189</v>
      </c>
      <c r="M331" s="102" t="str">
        <f t="shared" si="83"/>
        <v>insert into DTARIFLPU (DIC_HIST, HIGH, MCOD,  KMU, SI, MED_KINDE, SI_CHILD, KMU_CHILD, ID_VISIT, DLIT) values (25, '-1', '490026', 97, 43410.07, 5, 43410.07, 97, 0, 10);</v>
      </c>
    </row>
    <row r="332" spans="4:13" hidden="1" x14ac:dyDescent="0.2">
      <c r="D332" s="103">
        <f>'РАЗДЕЛ 3 (дневные)'!A38</f>
        <v>4</v>
      </c>
      <c r="E332" s="103">
        <f>'РАЗДЕЛ 3 (дневные)'!B38</f>
        <v>0</v>
      </c>
      <c r="F332" s="103">
        <f>'РАЗДЕЛ 3 (дневные)'!C38</f>
        <v>97</v>
      </c>
      <c r="G332" s="101">
        <f>'РАЗДЕЛ 3 (дневные)'!D38</f>
        <v>43410.07</v>
      </c>
      <c r="H332" s="103">
        <f>'РАЗДЕЛ 3 (дневные)'!E38</f>
        <v>97</v>
      </c>
      <c r="I332" s="103">
        <f>'РАЗДЕЛ 3 (дневные)'!F38</f>
        <v>490026</v>
      </c>
      <c r="J332" s="105">
        <f>'РАЗДЕЛ 3 (дневные)'!G38</f>
        <v>10</v>
      </c>
      <c r="L332" s="104" t="s">
        <v>189</v>
      </c>
      <c r="M332" s="102" t="str">
        <f t="shared" si="83"/>
        <v>insert into DTARIFLPU (DIC_HIST, HIGH, MCOD,  KMU, SI, MED_KINDE, SI_CHILD, KMU_CHILD, ID_VISIT, DLIT) values (25, '-1', '490026', 97, 43410.07, 4, 43410.07, 97, 0, 10);</v>
      </c>
    </row>
    <row r="333" spans="4:13" hidden="1" x14ac:dyDescent="0.2">
      <c r="D333" s="103">
        <f>'РАЗДЕЛ 1 (амб.)'!A245</f>
        <v>2</v>
      </c>
      <c r="E333" s="103">
        <f>'РАЗДЕЛ 1 (амб.)'!B245</f>
        <v>3</v>
      </c>
      <c r="F333" s="103">
        <f>'РАЗДЕЛ 1 (амб.)'!C245</f>
        <v>97</v>
      </c>
      <c r="G333" s="101">
        <f>'РАЗДЕЛ 1 (амб.)'!D245</f>
        <v>816.14</v>
      </c>
      <c r="H333" s="103">
        <f>'РАЗДЕЛ 1 (амб.)'!E245</f>
        <v>97</v>
      </c>
      <c r="I333" s="103">
        <f>'РАЗДЕЛ 1 (амб.)'!F245</f>
        <v>490007</v>
      </c>
      <c r="J333" s="105" t="str">
        <f>'РАЗДЕЛ 1 (амб.)'!G245</f>
        <v>NULL</v>
      </c>
      <c r="L333" s="104" t="s">
        <v>189</v>
      </c>
      <c r="M333" s="102" t="str">
        <f t="shared" si="83"/>
        <v>insert into DTARIFLPU (DIC_HIST, HIGH, MCOD,  KMU, SI, MED_KINDE, SI_CHILD, KMU_CHILD, ID_VISIT, DLIT) values (25, '-1', '490007', 97, 816.14, 2, 816.14, 97, 3, NULL);</v>
      </c>
    </row>
    <row r="334" spans="4:13" hidden="1" x14ac:dyDescent="0.2">
      <c r="D334" s="103">
        <f>'РАЗДЕЛ 1 (амб.)'!A246</f>
        <v>2</v>
      </c>
      <c r="E334" s="103">
        <f>'РАЗДЕЛ 1 (амб.)'!B246</f>
        <v>3</v>
      </c>
      <c r="F334" s="103">
        <f>'РАЗДЕЛ 1 (амб.)'!C246</f>
        <v>0</v>
      </c>
      <c r="G334" s="101">
        <f>'РАЗДЕЛ 1 (амб.)'!D246</f>
        <v>1230.8000000000002</v>
      </c>
      <c r="H334" s="103">
        <f>'РАЗДЕЛ 1 (амб.)'!E246</f>
        <v>68</v>
      </c>
      <c r="I334" s="103">
        <f>'РАЗДЕЛ 1 (амб.)'!F246</f>
        <v>490007</v>
      </c>
      <c r="J334" s="105" t="str">
        <f>'РАЗДЕЛ 1 (амб.)'!G246</f>
        <v>NULL</v>
      </c>
      <c r="L334" s="104" t="s">
        <v>189</v>
      </c>
      <c r="M334" s="102" t="str">
        <f t="shared" si="83"/>
        <v>insert into DTARIFLPU (DIC_HIST, HIGH, MCOD,  KMU, SI, MED_KINDE, SI_CHILD, KMU_CHILD, ID_VISIT, DLIT) values (25, '-1', '490007', 0, 1230.8, 2, 1230.8, 68, 3, NULL);</v>
      </c>
    </row>
    <row r="335" spans="4:13" hidden="1" x14ac:dyDescent="0.2">
      <c r="D335" s="103">
        <f>'РАЗДЕЛ 1 (амб.)'!A247</f>
        <v>2</v>
      </c>
      <c r="E335" s="103">
        <f>'РАЗДЕЛ 1 (амб.)'!B247</f>
        <v>3</v>
      </c>
      <c r="F335" s="103">
        <f>'РАЗДЕЛ 1 (амб.)'!C247</f>
        <v>112</v>
      </c>
      <c r="G335" s="101">
        <f>'РАЗДЕЛ 1 (амб.)'!D247</f>
        <v>869.48</v>
      </c>
      <c r="H335" s="103">
        <f>'РАЗДЕЛ 1 (амб.)'!E247</f>
        <v>112</v>
      </c>
      <c r="I335" s="103">
        <f>'РАЗДЕЛ 1 (амб.)'!F247</f>
        <v>490007</v>
      </c>
      <c r="J335" s="105" t="str">
        <f>'РАЗДЕЛ 1 (амб.)'!G247</f>
        <v>NULL</v>
      </c>
      <c r="L335" s="104" t="s">
        <v>189</v>
      </c>
      <c r="M335" s="102" t="str">
        <f t="shared" si="83"/>
        <v>insert into DTARIFLPU (DIC_HIST, HIGH, MCOD,  KMU, SI, MED_KINDE, SI_CHILD, KMU_CHILD, ID_VISIT, DLIT) values (25, '-1', '490007', 112, 869.48, 2, 869.48, 112, 3, NULL);</v>
      </c>
    </row>
    <row r="336" spans="4:13" hidden="1" x14ac:dyDescent="0.2">
      <c r="D336" s="103">
        <f>'РАЗДЕЛ 1 (амб.)'!A248</f>
        <v>2</v>
      </c>
      <c r="E336" s="103">
        <f>'РАЗДЕЛ 1 (амб.)'!B248</f>
        <v>3</v>
      </c>
      <c r="F336" s="103">
        <f>'РАЗДЕЛ 1 (амб.)'!C248</f>
        <v>162</v>
      </c>
      <c r="G336" s="101">
        <f>'РАЗДЕЛ 1 (амб.)'!D248</f>
        <v>677.6099999999999</v>
      </c>
      <c r="H336" s="103">
        <f>'РАЗДЕЛ 1 (амб.)'!E248</f>
        <v>162</v>
      </c>
      <c r="I336" s="103">
        <f>'РАЗДЕЛ 1 (амб.)'!F248</f>
        <v>490007</v>
      </c>
      <c r="J336" s="105" t="str">
        <f>'РАЗДЕЛ 1 (амб.)'!G248</f>
        <v>NULL</v>
      </c>
      <c r="L336" s="104" t="s">
        <v>189</v>
      </c>
      <c r="M336" s="102" t="str">
        <f t="shared" si="83"/>
        <v>insert into DTARIFLPU (DIC_HIST, HIGH, MCOD,  KMU, SI, MED_KINDE, SI_CHILD, KMU_CHILD, ID_VISIT, DLIT) values (25, '-1', '490007', 162, 677.61, 2, 677.61, 162, 3, NULL);</v>
      </c>
    </row>
    <row r="337" spans="4:13" hidden="1" x14ac:dyDescent="0.2">
      <c r="D337" s="103">
        <f>'РАЗДЕЛ 1 (амб.)'!A249</f>
        <v>2</v>
      </c>
      <c r="E337" s="103">
        <f>'РАЗДЕЛ 1 (амб.)'!B249</f>
        <v>3</v>
      </c>
      <c r="F337" s="103">
        <f>'РАЗДЕЛ 1 (амб.)'!C249</f>
        <v>65</v>
      </c>
      <c r="G337" s="101">
        <f>'РАЗДЕЛ 1 (амб.)'!D249</f>
        <v>580.87</v>
      </c>
      <c r="H337" s="103">
        <f>'РАЗДЕЛ 1 (амб.)'!E249</f>
        <v>65</v>
      </c>
      <c r="I337" s="103">
        <f>'РАЗДЕЛ 1 (амб.)'!F249</f>
        <v>490007</v>
      </c>
      <c r="J337" s="105" t="str">
        <f>'РАЗДЕЛ 1 (амб.)'!G249</f>
        <v>NULL</v>
      </c>
      <c r="L337" s="104" t="s">
        <v>189</v>
      </c>
      <c r="M337" s="102" t="str">
        <f t="shared" si="83"/>
        <v>insert into DTARIFLPU (DIC_HIST, HIGH, MCOD,  KMU, SI, MED_KINDE, SI_CHILD, KMU_CHILD, ID_VISIT, DLIT) values (25, '-1', '490007', 65, 580.87, 2, 580.87, 65, 3, NULL);</v>
      </c>
    </row>
    <row r="338" spans="4:13" hidden="1" x14ac:dyDescent="0.2">
      <c r="D338" s="103">
        <f>'РАЗДЕЛ 1 (амб.)'!A250</f>
        <v>2</v>
      </c>
      <c r="E338" s="103">
        <f>'РАЗДЕЛ 1 (амб.)'!B250</f>
        <v>3</v>
      </c>
      <c r="F338" s="103">
        <f>'РАЗДЕЛ 1 (амб.)'!C250</f>
        <v>60</v>
      </c>
      <c r="G338" s="101">
        <f>'РАЗДЕЛ 1 (амб.)'!D250</f>
        <v>869.48</v>
      </c>
      <c r="H338" s="103">
        <f>'РАЗДЕЛ 1 (амб.)'!E250</f>
        <v>60</v>
      </c>
      <c r="I338" s="103">
        <f>'РАЗДЕЛ 1 (амб.)'!F250</f>
        <v>490007</v>
      </c>
      <c r="J338" s="105" t="str">
        <f>'РАЗДЕЛ 1 (амб.)'!G250</f>
        <v>NULL</v>
      </c>
      <c r="L338" s="104" t="s">
        <v>189</v>
      </c>
      <c r="M338" s="102" t="str">
        <f t="shared" si="83"/>
        <v>insert into DTARIFLPU (DIC_HIST, HIGH, MCOD,  KMU, SI, MED_KINDE, SI_CHILD, KMU_CHILD, ID_VISIT, DLIT) values (25, '-1', '490007', 60, 869.48, 2, 869.48, 60, 3, NULL);</v>
      </c>
    </row>
    <row r="339" spans="4:13" hidden="1" x14ac:dyDescent="0.2">
      <c r="D339" s="103">
        <f>'РАЗДЕЛ 1 (амб.)'!A251</f>
        <v>2</v>
      </c>
      <c r="E339" s="103">
        <f>'РАЗДЕЛ 1 (амб.)'!B251</f>
        <v>3</v>
      </c>
      <c r="F339" s="103">
        <f>'РАЗДЕЛ 1 (амб.)'!C251</f>
        <v>53</v>
      </c>
      <c r="G339" s="101">
        <f>'РАЗДЕЛ 1 (амб.)'!D251</f>
        <v>968.21999999999991</v>
      </c>
      <c r="H339" s="103">
        <f>'РАЗДЕЛ 1 (амб.)'!E251</f>
        <v>53</v>
      </c>
      <c r="I339" s="103">
        <f>'РАЗДЕЛ 1 (амб.)'!F251</f>
        <v>490007</v>
      </c>
      <c r="J339" s="105" t="str">
        <f>'РАЗДЕЛ 1 (амб.)'!G251</f>
        <v>NULL</v>
      </c>
      <c r="L339" s="104" t="s">
        <v>189</v>
      </c>
      <c r="M339" s="102" t="str">
        <f t="shared" si="83"/>
        <v>insert into DTARIFLPU (DIC_HIST, HIGH, MCOD,  KMU, SI, MED_KINDE, SI_CHILD, KMU_CHILD, ID_VISIT, DLIT) values (25, '-1', '490007', 53, 968.22, 2, 968.22, 53, 3, NULL);</v>
      </c>
    </row>
    <row r="340" spans="4:13" hidden="1" x14ac:dyDescent="0.2">
      <c r="D340" s="103">
        <f>'РАЗДЕЛ 1 (амб.)'!A252</f>
        <v>2</v>
      </c>
      <c r="E340" s="103">
        <f>'РАЗДЕЛ 1 (амб.)'!B252</f>
        <v>3</v>
      </c>
      <c r="F340" s="103">
        <f>'РАЗДЕЛ 1 (амб.)'!C252</f>
        <v>136</v>
      </c>
      <c r="G340" s="101">
        <f>'РАЗДЕЛ 1 (амб.)'!D252</f>
        <v>1139.3</v>
      </c>
      <c r="H340" s="103">
        <f>'РАЗДЕЛ 1 (амб.)'!E252</f>
        <v>136</v>
      </c>
      <c r="I340" s="103">
        <f>'РАЗДЕЛ 1 (амб.)'!F252</f>
        <v>490007</v>
      </c>
      <c r="J340" s="105" t="str">
        <f>'РАЗДЕЛ 1 (амб.)'!G252</f>
        <v>NULL</v>
      </c>
      <c r="L340" s="104" t="s">
        <v>189</v>
      </c>
      <c r="M340" s="102" t="str">
        <f t="shared" si="83"/>
        <v>insert into DTARIFLPU (DIC_HIST, HIGH, MCOD,  KMU, SI, MED_KINDE, SI_CHILD, KMU_CHILD, ID_VISIT, DLIT) values (25, '-1', '490007', 136, 1139.3, 2, 1139.3, 136, 3, NULL);</v>
      </c>
    </row>
    <row r="341" spans="4:13" hidden="1" x14ac:dyDescent="0.2">
      <c r="D341" s="103">
        <f>'РАЗДЕЛ 1 (амб.)'!A253</f>
        <v>2</v>
      </c>
      <c r="E341" s="103">
        <f>'РАЗДЕЛ 1 (амб.)'!B253</f>
        <v>3</v>
      </c>
      <c r="F341" s="103">
        <f>'РАЗДЕЛ 1 (амб.)'!C253</f>
        <v>28</v>
      </c>
      <c r="G341" s="101">
        <f>'РАЗДЕЛ 1 (амб.)'!D253</f>
        <v>1225.27</v>
      </c>
      <c r="H341" s="103">
        <f>'РАЗДЕЛ 1 (амб.)'!E253</f>
        <v>28</v>
      </c>
      <c r="I341" s="103">
        <f>'РАЗДЕЛ 1 (амб.)'!F253</f>
        <v>490007</v>
      </c>
      <c r="J341" s="105" t="str">
        <f>'РАЗДЕЛ 1 (амб.)'!G253</f>
        <v>NULL</v>
      </c>
      <c r="L341" s="104" t="s">
        <v>189</v>
      </c>
      <c r="M341" s="102" t="str">
        <f t="shared" si="83"/>
        <v>insert into DTARIFLPU (DIC_HIST, HIGH, MCOD,  KMU, SI, MED_KINDE, SI_CHILD, KMU_CHILD, ID_VISIT, DLIT) values (25, '-1', '490007', 28, 1225.27, 2, 1225.27, 28, 3, NULL);</v>
      </c>
    </row>
    <row r="342" spans="4:13" hidden="1" x14ac:dyDescent="0.2">
      <c r="D342" s="103">
        <f>'РАЗДЕЛ 1 (амб.)'!A254</f>
        <v>2</v>
      </c>
      <c r="E342" s="103">
        <f>'РАЗДЕЛ 1 (амб.)'!B254</f>
        <v>3</v>
      </c>
      <c r="F342" s="103">
        <f>'РАЗДЕЛ 1 (амб.)'!C254</f>
        <v>58</v>
      </c>
      <c r="G342" s="101">
        <f>'РАЗДЕЛ 1 (амб.)'!D254</f>
        <v>816.14</v>
      </c>
      <c r="H342" s="103">
        <f>'РАЗДЕЛ 1 (амб.)'!E254</f>
        <v>58</v>
      </c>
      <c r="I342" s="103">
        <f>'РАЗДЕЛ 1 (амб.)'!F254</f>
        <v>490007</v>
      </c>
      <c r="J342" s="105" t="str">
        <f>'РАЗДЕЛ 1 (амб.)'!G254</f>
        <v>NULL</v>
      </c>
      <c r="L342" s="104" t="s">
        <v>189</v>
      </c>
      <c r="M342" s="102" t="str">
        <f t="shared" si="83"/>
        <v>insert into DTARIFLPU (DIC_HIST, HIGH, MCOD,  KMU, SI, MED_KINDE, SI_CHILD, KMU_CHILD, ID_VISIT, DLIT) values (25, '-1', '490007', 58, 816.14, 2, 816.14, 58, 3, NULL);</v>
      </c>
    </row>
    <row r="343" spans="4:13" hidden="1" x14ac:dyDescent="0.2">
      <c r="D343" s="103">
        <f>'РАЗДЕЛ 1 (амб.)'!A255</f>
        <v>2</v>
      </c>
      <c r="E343" s="103">
        <f>'РАЗДЕЛ 1 (амб.)'!B255</f>
        <v>3</v>
      </c>
      <c r="F343" s="103">
        <f>'РАЗДЕЛ 1 (амб.)'!C255</f>
        <v>16</v>
      </c>
      <c r="G343" s="101">
        <f>'РАЗДЕЛ 1 (амб.)'!D255</f>
        <v>701.09</v>
      </c>
      <c r="H343" s="103">
        <f>'РАЗДЕЛ 1 (амб.)'!E255</f>
        <v>16</v>
      </c>
      <c r="I343" s="103">
        <f>'РАЗДЕЛ 1 (амб.)'!F255</f>
        <v>490007</v>
      </c>
      <c r="J343" s="105" t="str">
        <f>'РАЗДЕЛ 1 (амб.)'!G255</f>
        <v>NULL</v>
      </c>
      <c r="L343" s="104" t="s">
        <v>189</v>
      </c>
      <c r="M343" s="102" t="str">
        <f t="shared" si="83"/>
        <v>insert into DTARIFLPU (DIC_HIST, HIGH, MCOD,  KMU, SI, MED_KINDE, SI_CHILD, KMU_CHILD, ID_VISIT, DLIT) values (25, '-1', '490007', 16, 701.09, 2, 701.09, 16, 3, NULL);</v>
      </c>
    </row>
    <row r="344" spans="4:13" hidden="1" x14ac:dyDescent="0.2">
      <c r="D344" s="103">
        <f>'РАЗДЕЛ 1 (амб.)'!A256</f>
        <v>2</v>
      </c>
      <c r="E344" s="103">
        <f>'РАЗДЕЛ 1 (амб.)'!B256</f>
        <v>3</v>
      </c>
      <c r="F344" s="103">
        <f>'РАЗДЕЛ 1 (амб.)'!C256</f>
        <v>42</v>
      </c>
      <c r="G344" s="101">
        <f>'РАЗДЕЛ 1 (амб.)'!D256</f>
        <v>1654.5700000000002</v>
      </c>
      <c r="H344" s="103">
        <f>'РАЗДЕЛ 1 (амб.)'!E256</f>
        <v>42</v>
      </c>
      <c r="I344" s="103">
        <f>'РАЗДЕЛ 1 (амб.)'!F256</f>
        <v>490007</v>
      </c>
      <c r="J344" s="105" t="str">
        <f>'РАЗДЕЛ 1 (амб.)'!G256</f>
        <v>NULL</v>
      </c>
      <c r="L344" s="104" t="s">
        <v>189</v>
      </c>
      <c r="M344" s="102" t="str">
        <f t="shared" si="83"/>
        <v>insert into DTARIFLPU (DIC_HIST, HIGH, MCOD,  KMU, SI, MED_KINDE, SI_CHILD, KMU_CHILD, ID_VISIT, DLIT) values (25, '-1', '490007', 42, 1654.57, 2, 1654.57, 42, 3, NULL);</v>
      </c>
    </row>
    <row r="345" spans="4:13" hidden="1" x14ac:dyDescent="0.2">
      <c r="D345" s="103">
        <f>'РАЗДЕЛ 1 (амб.)'!A257</f>
        <v>2</v>
      </c>
      <c r="E345" s="103">
        <f>'РАЗДЕЛ 1 (амб.)'!B257</f>
        <v>3</v>
      </c>
      <c r="F345" s="103">
        <f>'РАЗДЕЛ 1 (амб.)'!C257</f>
        <v>82</v>
      </c>
      <c r="G345" s="101">
        <f>'РАЗДЕЛ 1 (амб.)'!D257</f>
        <v>572.45000000000005</v>
      </c>
      <c r="H345" s="103">
        <f>'РАЗДЕЛ 1 (амб.)'!E257</f>
        <v>82</v>
      </c>
      <c r="I345" s="103">
        <f>'РАЗДЕЛ 1 (амб.)'!F257</f>
        <v>490007</v>
      </c>
      <c r="J345" s="105" t="str">
        <f>'РАЗДЕЛ 1 (амб.)'!G257</f>
        <v>NULL</v>
      </c>
      <c r="L345" s="104" t="s">
        <v>189</v>
      </c>
      <c r="M345" s="102" t="str">
        <f t="shared" si="83"/>
        <v>insert into DTARIFLPU (DIC_HIST, HIGH, MCOD,  KMU, SI, MED_KINDE, SI_CHILD, KMU_CHILD, ID_VISIT, DLIT) values (25, '-1', '490007', 82, 572.45, 2, 572.45, 82, 3, NULL);</v>
      </c>
    </row>
    <row r="346" spans="4:13" hidden="1" x14ac:dyDescent="0.2">
      <c r="D346" s="103">
        <f>'РАЗДЕЛ 1 (амб.)'!A477</f>
        <v>2</v>
      </c>
      <c r="E346" s="103">
        <f>'РАЗДЕЛ 1 (амб.)'!B477</f>
        <v>3</v>
      </c>
      <c r="F346" s="103">
        <f>'РАЗДЕЛ 1 (амб.)'!C477</f>
        <v>996</v>
      </c>
      <c r="G346" s="101">
        <f>'РАЗДЕЛ 1 (амб.)'!D477</f>
        <v>378.62000000000006</v>
      </c>
      <c r="H346" s="103">
        <f>'РАЗДЕЛ 1 (амб.)'!E477</f>
        <v>996</v>
      </c>
      <c r="I346" s="103">
        <f>I345</f>
        <v>490007</v>
      </c>
      <c r="J346" s="105" t="str">
        <f>J345</f>
        <v>NULL</v>
      </c>
      <c r="L346" s="104" t="s">
        <v>189</v>
      </c>
      <c r="M346" s="102" t="str">
        <f t="shared" si="83"/>
        <v>insert into DTARIFLPU (DIC_HIST, HIGH, MCOD,  KMU, SI, MED_KINDE, SI_CHILD, KMU_CHILD, ID_VISIT, DLIT) values (25, '-1', '490007', 996, 378.62, 2, 378.62, 996, 3, NULL);</v>
      </c>
    </row>
    <row r="347" spans="4:13" hidden="1" x14ac:dyDescent="0.2">
      <c r="D347" s="103">
        <f>'РАЗДЕЛ 1 (амб.)'!A478</f>
        <v>2</v>
      </c>
      <c r="E347" s="103">
        <f>'РАЗДЕЛ 1 (амб.)'!B478</f>
        <v>3</v>
      </c>
      <c r="F347" s="103">
        <f>'РАЗДЕЛ 1 (амб.)'!C478</f>
        <v>997</v>
      </c>
      <c r="G347" s="101">
        <f>'РАЗДЕЛ 1 (амб.)'!D478</f>
        <v>886.18</v>
      </c>
      <c r="H347" s="103">
        <f>'РАЗДЕЛ 1 (амб.)'!E478</f>
        <v>997</v>
      </c>
      <c r="I347" s="103">
        <f>I346</f>
        <v>490007</v>
      </c>
      <c r="J347" s="105" t="str">
        <f>J346</f>
        <v>NULL</v>
      </c>
      <c r="L347" s="104" t="s">
        <v>189</v>
      </c>
      <c r="M347" s="102" t="str">
        <f t="shared" si="83"/>
        <v>insert into DTARIFLPU (DIC_HIST, HIGH, MCOD,  KMU, SI, MED_KINDE, SI_CHILD, KMU_CHILD, ID_VISIT, DLIT) values (25, '-1', '490007', 997, 886.18, 2, 886.18, 997, 3, NULL);</v>
      </c>
    </row>
    <row r="348" spans="4:13" hidden="1" x14ac:dyDescent="0.2">
      <c r="D348" s="103">
        <f>'РАЗДЕЛ 1 (амб.)'!A275</f>
        <v>2</v>
      </c>
      <c r="E348" s="103">
        <f>'РАЗДЕЛ 1 (амб.)'!B275</f>
        <v>3</v>
      </c>
      <c r="F348" s="103">
        <f>'РАЗДЕЛ 1 (амб.)'!C275</f>
        <v>85</v>
      </c>
      <c r="G348" s="101">
        <f>'РАЗДЕЛ 1 (амб.)'!D275</f>
        <v>308.72000000000003</v>
      </c>
      <c r="H348" s="103">
        <f>'РАЗДЕЛ 1 (амб.)'!E275</f>
        <v>0</v>
      </c>
      <c r="I348" s="103">
        <f>'РАЗДЕЛ 1 (амб.)'!F275</f>
        <v>490007</v>
      </c>
      <c r="J348" s="105" t="str">
        <f>'РАЗДЕЛ 1 (амб.)'!G275</f>
        <v>NULL</v>
      </c>
      <c r="L348" s="104" t="s">
        <v>189</v>
      </c>
      <c r="M348" s="102" t="str">
        <f>CONCATENATE(L348,"'",I348,"', ",F348,", ",G348,", ",D348,", ",G348,", ",H348,", ",E348,", ",J348,");")</f>
        <v>insert into DTARIFLPU (DIC_HIST, HIGH, MCOD,  KMU, SI, MED_KINDE, SI_CHILD, KMU_CHILD, ID_VISIT, DLIT) values (25, '-1', '490007', 85, 308.72, 2, 308.72, 0, 3, NULL);</v>
      </c>
    </row>
    <row r="349" spans="4:13" hidden="1" x14ac:dyDescent="0.2">
      <c r="D349" s="103">
        <f>'РАЗДЕЛ 1 (амб.)'!A276</f>
        <v>2</v>
      </c>
      <c r="E349" s="103">
        <f>'РАЗДЕЛ 1 (амб.)'!B276</f>
        <v>3</v>
      </c>
      <c r="F349" s="103">
        <f>'РАЗДЕЛ 1 (амб.)'!C276</f>
        <v>0</v>
      </c>
      <c r="G349" s="101">
        <f>'РАЗДЕЛ 1 (амб.)'!D276</f>
        <v>381.03999999999996</v>
      </c>
      <c r="H349" s="103">
        <f>'РАЗДЕЛ 1 (амб.)'!E276</f>
        <v>86</v>
      </c>
      <c r="I349" s="103">
        <f>'РАЗДЕЛ 1 (амб.)'!F276</f>
        <v>490007</v>
      </c>
      <c r="J349" s="105" t="str">
        <f>'РАЗДЕЛ 1 (амб.)'!G276</f>
        <v>NULL</v>
      </c>
      <c r="L349" s="104" t="s">
        <v>189</v>
      </c>
      <c r="M349" s="102" t="str">
        <f>CONCATENATE(L349,"'",I349,"', ",F349,", ",G349,", ",D349,", ",G349,", ",H349,", ",E349,", ",J349,");")</f>
        <v>insert into DTARIFLPU (DIC_HIST, HIGH, MCOD,  KMU, SI, MED_KINDE, SI_CHILD, KMU_CHILD, ID_VISIT, DLIT) values (25, '-1', '490007', 0, 381.04, 2, 381.04, 86, 3, NULL);</v>
      </c>
    </row>
    <row r="350" spans="4:13" hidden="1" x14ac:dyDescent="0.2">
      <c r="D350" s="103">
        <f>'РАЗДЕЛ 1 (амб.)'!A259</f>
        <v>2</v>
      </c>
      <c r="E350" s="103">
        <f>'РАЗДЕЛ 1 (амб.)'!B259</f>
        <v>1</v>
      </c>
      <c r="F350" s="103">
        <f>'РАЗДЕЛ 1 (амб.)'!C259</f>
        <v>97</v>
      </c>
      <c r="G350" s="101">
        <f>'РАЗДЕЛ 1 (амб.)'!D259</f>
        <v>2366.8000000000002</v>
      </c>
      <c r="H350" s="103">
        <f>'РАЗДЕЛ 1 (амб.)'!E259</f>
        <v>97</v>
      </c>
      <c r="I350" s="103">
        <f>'РАЗДЕЛ 1 (амб.)'!F259</f>
        <v>490007</v>
      </c>
      <c r="J350" s="105" t="str">
        <f>'РАЗДЕЛ 1 (амб.)'!G259</f>
        <v>NULL</v>
      </c>
      <c r="L350" s="104" t="s">
        <v>189</v>
      </c>
      <c r="M350" s="102" t="str">
        <f t="shared" si="83"/>
        <v>insert into DTARIFLPU (DIC_HIST, HIGH, MCOD,  KMU, SI, MED_KINDE, SI_CHILD, KMU_CHILD, ID_VISIT, DLIT) values (25, '-1', '490007', 97, 2366.8, 2, 2366.8, 97, 1, NULL);</v>
      </c>
    </row>
    <row r="351" spans="4:13" hidden="1" x14ac:dyDescent="0.2">
      <c r="D351" s="103">
        <f>'РАЗДЕЛ 1 (амб.)'!A260</f>
        <v>2</v>
      </c>
      <c r="E351" s="103">
        <f>'РАЗДЕЛ 1 (амб.)'!B260</f>
        <v>1</v>
      </c>
      <c r="F351" s="103">
        <f>'РАЗДЕЛ 1 (амб.)'!C260</f>
        <v>0</v>
      </c>
      <c r="G351" s="101">
        <f>'РАЗДЕЛ 1 (амб.)'!D260</f>
        <v>3569.31</v>
      </c>
      <c r="H351" s="103">
        <f>'РАЗДЕЛ 1 (амб.)'!E260</f>
        <v>68</v>
      </c>
      <c r="I351" s="103">
        <f>'РАЗДЕЛ 1 (амб.)'!F260</f>
        <v>490007</v>
      </c>
      <c r="J351" s="105" t="str">
        <f>'РАЗДЕЛ 1 (амб.)'!G260</f>
        <v>NULL</v>
      </c>
      <c r="L351" s="104" t="s">
        <v>189</v>
      </c>
      <c r="M351" s="102" t="str">
        <f t="shared" si="83"/>
        <v>insert into DTARIFLPU (DIC_HIST, HIGH, MCOD,  KMU, SI, MED_KINDE, SI_CHILD, KMU_CHILD, ID_VISIT, DLIT) values (25, '-1', '490007', 0, 3569.31, 2, 3569.31, 68, 1, NULL);</v>
      </c>
    </row>
    <row r="352" spans="4:13" hidden="1" x14ac:dyDescent="0.2">
      <c r="D352" s="103">
        <f>'РАЗДЕЛ 1 (амб.)'!A261</f>
        <v>2</v>
      </c>
      <c r="E352" s="103">
        <f>'РАЗДЕЛ 1 (амб.)'!B261</f>
        <v>1</v>
      </c>
      <c r="F352" s="103">
        <f>'РАЗДЕЛ 1 (амб.)'!C261</f>
        <v>112</v>
      </c>
      <c r="G352" s="101">
        <f>'РАЗДЕЛ 1 (амб.)'!D261</f>
        <v>2521.4700000000003</v>
      </c>
      <c r="H352" s="103">
        <f>'РАЗДЕЛ 1 (амб.)'!E261</f>
        <v>112</v>
      </c>
      <c r="I352" s="103">
        <f>'РАЗДЕЛ 1 (амб.)'!F261</f>
        <v>490007</v>
      </c>
      <c r="J352" s="105" t="str">
        <f>'РАЗДЕЛ 1 (амб.)'!G261</f>
        <v>NULL</v>
      </c>
      <c r="L352" s="104" t="s">
        <v>189</v>
      </c>
      <c r="M352" s="102" t="str">
        <f t="shared" si="83"/>
        <v>insert into DTARIFLPU (DIC_HIST, HIGH, MCOD,  KMU, SI, MED_KINDE, SI_CHILD, KMU_CHILD, ID_VISIT, DLIT) values (25, '-1', '490007', 112, 2521.47, 2, 2521.47, 112, 1, NULL);</v>
      </c>
    </row>
    <row r="353" spans="4:13" hidden="1" x14ac:dyDescent="0.2">
      <c r="D353" s="103">
        <f>'РАЗДЕЛ 1 (амб.)'!A262</f>
        <v>2</v>
      </c>
      <c r="E353" s="103">
        <f>'РАЗДЕЛ 1 (амб.)'!B262</f>
        <v>1</v>
      </c>
      <c r="F353" s="103">
        <f>'РАЗДЕЛ 1 (амб.)'!C262</f>
        <v>162</v>
      </c>
      <c r="G353" s="101">
        <f>'РАЗДЕЛ 1 (амб.)'!D262</f>
        <v>1965.07</v>
      </c>
      <c r="H353" s="103">
        <f>'РАЗДЕЛ 1 (амб.)'!E262</f>
        <v>162</v>
      </c>
      <c r="I353" s="103">
        <f>'РАЗДЕЛ 1 (амб.)'!F262</f>
        <v>490007</v>
      </c>
      <c r="J353" s="105" t="str">
        <f>'РАЗДЕЛ 1 (амб.)'!G262</f>
        <v>NULL</v>
      </c>
      <c r="L353" s="104" t="s">
        <v>189</v>
      </c>
      <c r="M353" s="102" t="str">
        <f t="shared" si="83"/>
        <v>insert into DTARIFLPU (DIC_HIST, HIGH, MCOD,  KMU, SI, MED_KINDE, SI_CHILD, KMU_CHILD, ID_VISIT, DLIT) values (25, '-1', '490007', 162, 1965.07, 2, 1965.07, 162, 1, NULL);</v>
      </c>
    </row>
    <row r="354" spans="4:13" hidden="1" x14ac:dyDescent="0.2">
      <c r="D354" s="103">
        <f>'РАЗДЕЛ 1 (амб.)'!A263</f>
        <v>2</v>
      </c>
      <c r="E354" s="103">
        <f>'РАЗДЕЛ 1 (амб.)'!B263</f>
        <v>1</v>
      </c>
      <c r="F354" s="103">
        <f>'РАЗДЕЛ 1 (амб.)'!C263</f>
        <v>65</v>
      </c>
      <c r="G354" s="101">
        <f>'РАЗДЕЛ 1 (амб.)'!D263</f>
        <v>1684.48</v>
      </c>
      <c r="H354" s="103">
        <f>'РАЗДЕЛ 1 (амб.)'!E263</f>
        <v>65</v>
      </c>
      <c r="I354" s="103">
        <f>'РАЗДЕЛ 1 (амб.)'!F263</f>
        <v>490007</v>
      </c>
      <c r="J354" s="105" t="str">
        <f>'РАЗДЕЛ 1 (амб.)'!G263</f>
        <v>NULL</v>
      </c>
      <c r="L354" s="104" t="s">
        <v>189</v>
      </c>
      <c r="M354" s="102" t="str">
        <f t="shared" si="83"/>
        <v>insert into DTARIFLPU (DIC_HIST, HIGH, MCOD,  KMU, SI, MED_KINDE, SI_CHILD, KMU_CHILD, ID_VISIT, DLIT) values (25, '-1', '490007', 65, 1684.48, 2, 1684.48, 65, 1, NULL);</v>
      </c>
    </row>
    <row r="355" spans="4:13" hidden="1" x14ac:dyDescent="0.2">
      <c r="D355" s="103">
        <f>'РАЗДЕЛ 1 (амб.)'!A264</f>
        <v>2</v>
      </c>
      <c r="E355" s="103">
        <f>'РАЗДЕЛ 1 (амб.)'!B264</f>
        <v>1</v>
      </c>
      <c r="F355" s="103">
        <f>'РАЗДЕЛ 1 (амб.)'!C264</f>
        <v>60</v>
      </c>
      <c r="G355" s="101">
        <f>'РАЗДЕЛ 1 (амб.)'!D264</f>
        <v>2521.4700000000003</v>
      </c>
      <c r="H355" s="103">
        <f>'РАЗДЕЛ 1 (амб.)'!E264</f>
        <v>60</v>
      </c>
      <c r="I355" s="103">
        <f>'РАЗДЕЛ 1 (амб.)'!F264</f>
        <v>490007</v>
      </c>
      <c r="J355" s="105" t="str">
        <f>'РАЗДЕЛ 1 (амб.)'!G264</f>
        <v>NULL</v>
      </c>
      <c r="L355" s="104" t="s">
        <v>189</v>
      </c>
      <c r="M355" s="102" t="str">
        <f t="shared" si="83"/>
        <v>insert into DTARIFLPU (DIC_HIST, HIGH, MCOD,  KMU, SI, MED_KINDE, SI_CHILD, KMU_CHILD, ID_VISIT, DLIT) values (25, '-1', '490007', 60, 2521.47, 2, 2521.47, 60, 1, NULL);</v>
      </c>
    </row>
    <row r="356" spans="4:13" hidden="1" x14ac:dyDescent="0.2">
      <c r="D356" s="103">
        <f>'РАЗДЕЛ 1 (амб.)'!A265</f>
        <v>2</v>
      </c>
      <c r="E356" s="103">
        <f>'РАЗДЕЛ 1 (амб.)'!B265</f>
        <v>1</v>
      </c>
      <c r="F356" s="103">
        <f>'РАЗДЕЛ 1 (амб.)'!C265</f>
        <v>53</v>
      </c>
      <c r="G356" s="101">
        <f>'РАЗДЕЛ 1 (амб.)'!D265</f>
        <v>2807.84</v>
      </c>
      <c r="H356" s="103">
        <f>'РАЗДЕЛ 1 (амб.)'!E265</f>
        <v>53</v>
      </c>
      <c r="I356" s="103">
        <f>'РАЗДЕЛ 1 (амб.)'!F265</f>
        <v>490007</v>
      </c>
      <c r="J356" s="105" t="str">
        <f>'РАЗДЕЛ 1 (амб.)'!G265</f>
        <v>NULL</v>
      </c>
      <c r="L356" s="104" t="s">
        <v>189</v>
      </c>
      <c r="M356" s="102" t="str">
        <f t="shared" si="83"/>
        <v>insert into DTARIFLPU (DIC_HIST, HIGH, MCOD,  KMU, SI, MED_KINDE, SI_CHILD, KMU_CHILD, ID_VISIT, DLIT) values (25, '-1', '490007', 53, 2807.84, 2, 2807.84, 53, 1, NULL);</v>
      </c>
    </row>
    <row r="357" spans="4:13" hidden="1" x14ac:dyDescent="0.2">
      <c r="D357" s="103">
        <f>'РАЗДЕЛ 1 (амб.)'!A266</f>
        <v>2</v>
      </c>
      <c r="E357" s="103">
        <f>'РАЗДЕЛ 1 (амб.)'!B266</f>
        <v>1</v>
      </c>
      <c r="F357" s="103">
        <f>'РАЗДЕЛ 1 (амб.)'!C266</f>
        <v>136</v>
      </c>
      <c r="G357" s="101">
        <f>'РАЗДЕЛ 1 (амб.)'!D266</f>
        <v>3303.9800000000005</v>
      </c>
      <c r="H357" s="103">
        <f>'РАЗДЕЛ 1 (амб.)'!E266</f>
        <v>136</v>
      </c>
      <c r="I357" s="103">
        <f>'РАЗДЕЛ 1 (амб.)'!F266</f>
        <v>490007</v>
      </c>
      <c r="J357" s="105" t="str">
        <f>'РАЗДЕЛ 1 (амб.)'!G266</f>
        <v>NULL</v>
      </c>
      <c r="L357" s="104" t="s">
        <v>189</v>
      </c>
      <c r="M357" s="102" t="str">
        <f t="shared" si="83"/>
        <v>insert into DTARIFLPU (DIC_HIST, HIGH, MCOD,  KMU, SI, MED_KINDE, SI_CHILD, KMU_CHILD, ID_VISIT, DLIT) values (25, '-1', '490007', 136, 3303.98, 2, 3303.98, 136, 1, NULL);</v>
      </c>
    </row>
    <row r="358" spans="4:13" hidden="1" x14ac:dyDescent="0.2">
      <c r="D358" s="103">
        <f>'РАЗДЕЛ 1 (амб.)'!A267</f>
        <v>2</v>
      </c>
      <c r="E358" s="103">
        <f>'РАЗДЕЛ 1 (амб.)'!B267</f>
        <v>1</v>
      </c>
      <c r="F358" s="103">
        <f>'РАЗДЕЛ 1 (амб.)'!C267</f>
        <v>28</v>
      </c>
      <c r="G358" s="101">
        <f>'РАЗДЕЛ 1 (амб.)'!D267</f>
        <v>3553.27</v>
      </c>
      <c r="H358" s="103">
        <f>'РАЗДЕЛ 1 (амб.)'!E267</f>
        <v>28</v>
      </c>
      <c r="I358" s="103">
        <f>'РАЗДЕЛ 1 (амб.)'!F267</f>
        <v>490007</v>
      </c>
      <c r="J358" s="105" t="str">
        <f>'РАЗДЕЛ 1 (амб.)'!G267</f>
        <v>NULL</v>
      </c>
      <c r="L358" s="104" t="s">
        <v>189</v>
      </c>
      <c r="M358" s="102" t="str">
        <f t="shared" si="83"/>
        <v>insert into DTARIFLPU (DIC_HIST, HIGH, MCOD,  KMU, SI, MED_KINDE, SI_CHILD, KMU_CHILD, ID_VISIT, DLIT) values (25, '-1', '490007', 28, 3553.27, 2, 3553.27, 28, 1, NULL);</v>
      </c>
    </row>
    <row r="359" spans="4:13" hidden="1" x14ac:dyDescent="0.2">
      <c r="D359" s="103">
        <f>'РАЗДЕЛ 1 (амб.)'!A268</f>
        <v>2</v>
      </c>
      <c r="E359" s="103">
        <f>'РАЗДЕЛ 1 (амб.)'!B268</f>
        <v>1</v>
      </c>
      <c r="F359" s="103">
        <f>'РАЗДЕЛ 1 (амб.)'!C268</f>
        <v>58</v>
      </c>
      <c r="G359" s="101">
        <f>'РАЗДЕЛ 1 (амб.)'!D268</f>
        <v>2366.8000000000002</v>
      </c>
      <c r="H359" s="103">
        <f>'РАЗДЕЛ 1 (амб.)'!E268</f>
        <v>58</v>
      </c>
      <c r="I359" s="103">
        <f>'РАЗДЕЛ 1 (амб.)'!F268</f>
        <v>490007</v>
      </c>
      <c r="J359" s="105" t="str">
        <f>'РАЗДЕЛ 1 (амб.)'!G268</f>
        <v>NULL</v>
      </c>
      <c r="L359" s="104" t="s">
        <v>189</v>
      </c>
      <c r="M359" s="102" t="str">
        <f t="shared" si="83"/>
        <v>insert into DTARIFLPU (DIC_HIST, HIGH, MCOD,  KMU, SI, MED_KINDE, SI_CHILD, KMU_CHILD, ID_VISIT, DLIT) values (25, '-1', '490007', 58, 2366.8, 2, 2366.8, 58, 1, NULL);</v>
      </c>
    </row>
    <row r="360" spans="4:13" hidden="1" x14ac:dyDescent="0.2">
      <c r="D360" s="103">
        <f>'РАЗДЕЛ 1 (амб.)'!A269</f>
        <v>2</v>
      </c>
      <c r="E360" s="103">
        <f>'РАЗДЕЛ 1 (амб.)'!B269</f>
        <v>1</v>
      </c>
      <c r="F360" s="103">
        <f>'РАЗДЕЛ 1 (амб.)'!C269</f>
        <v>16</v>
      </c>
      <c r="G360" s="101">
        <f>'РАЗДЕЛ 1 (амб.)'!D269</f>
        <v>2033.12</v>
      </c>
      <c r="H360" s="103">
        <f>'РАЗДЕЛ 1 (амб.)'!E269</f>
        <v>16</v>
      </c>
      <c r="I360" s="103">
        <f>'РАЗДЕЛ 1 (амб.)'!F269</f>
        <v>490007</v>
      </c>
      <c r="J360" s="105" t="str">
        <f>'РАЗДЕЛ 1 (амб.)'!G269</f>
        <v>NULL</v>
      </c>
      <c r="L360" s="104" t="s">
        <v>189</v>
      </c>
      <c r="M360" s="102" t="str">
        <f t="shared" si="83"/>
        <v>insert into DTARIFLPU (DIC_HIST, HIGH, MCOD,  KMU, SI, MED_KINDE, SI_CHILD, KMU_CHILD, ID_VISIT, DLIT) values (25, '-1', '490007', 16, 2033.12, 2, 2033.12, 16, 1, NULL);</v>
      </c>
    </row>
    <row r="361" spans="4:13" hidden="1" x14ac:dyDescent="0.2">
      <c r="D361" s="103">
        <f>'РАЗДЕЛ 1 (амб.)'!A270</f>
        <v>2</v>
      </c>
      <c r="E361" s="103">
        <f>'РАЗДЕЛ 1 (амб.)'!B270</f>
        <v>1</v>
      </c>
      <c r="F361" s="103">
        <f>'РАЗДЕЛ 1 (амб.)'!C270</f>
        <v>42</v>
      </c>
      <c r="G361" s="101">
        <f>'РАЗДЕЛ 1 (амб.)'!D270</f>
        <v>4798.24</v>
      </c>
      <c r="H361" s="103">
        <f>'РАЗДЕЛ 1 (амб.)'!E270</f>
        <v>42</v>
      </c>
      <c r="I361" s="103">
        <f>'РАЗДЕЛ 1 (амб.)'!F270</f>
        <v>490007</v>
      </c>
      <c r="J361" s="105" t="str">
        <f>'РАЗДЕЛ 1 (амб.)'!G270</f>
        <v>NULL</v>
      </c>
      <c r="L361" s="104" t="s">
        <v>189</v>
      </c>
      <c r="M361" s="102" t="str">
        <f t="shared" si="83"/>
        <v>insert into DTARIFLPU (DIC_HIST, HIGH, MCOD,  KMU, SI, MED_KINDE, SI_CHILD, KMU_CHILD, ID_VISIT, DLIT) values (25, '-1', '490007', 42, 4798.24, 2, 4798.24, 42, 1, NULL);</v>
      </c>
    </row>
    <row r="362" spans="4:13" hidden="1" x14ac:dyDescent="0.2">
      <c r="D362" s="103">
        <f>'РАЗДЕЛ 1 (амб.)'!A271</f>
        <v>2</v>
      </c>
      <c r="E362" s="103">
        <f>'РАЗДЕЛ 1 (амб.)'!B271</f>
        <v>1</v>
      </c>
      <c r="F362" s="103">
        <f>'РАЗДЕЛ 1 (амб.)'!C271</f>
        <v>82</v>
      </c>
      <c r="G362" s="101">
        <f>'РАЗДЕЛ 1 (амб.)'!D271</f>
        <v>1660.1400000000003</v>
      </c>
      <c r="H362" s="103">
        <f>'РАЗДЕЛ 1 (амб.)'!E271</f>
        <v>82</v>
      </c>
      <c r="I362" s="103">
        <f>'РАЗДЕЛ 1 (амб.)'!F271</f>
        <v>490007</v>
      </c>
      <c r="J362" s="105" t="str">
        <f>'РАЗДЕЛ 1 (амб.)'!G271</f>
        <v>NULL</v>
      </c>
      <c r="L362" s="104" t="s">
        <v>189</v>
      </c>
      <c r="M362" s="102" t="str">
        <f t="shared" si="83"/>
        <v>insert into DTARIFLPU (DIC_HIST, HIGH, MCOD,  KMU, SI, MED_KINDE, SI_CHILD, KMU_CHILD, ID_VISIT, DLIT) values (25, '-1', '490007', 82, 1660.14, 2, 1660.14, 82, 1, NULL);</v>
      </c>
    </row>
    <row r="363" spans="4:13" hidden="1" x14ac:dyDescent="0.2">
      <c r="D363" s="103">
        <f>'РАЗДЕЛ 1 (амб.)'!A273</f>
        <v>2</v>
      </c>
      <c r="E363" s="103">
        <f>'РАЗДЕЛ 1 (амб.)'!B273</f>
        <v>2</v>
      </c>
      <c r="F363" s="103">
        <f t="shared" ref="F363:F375" si="84">F333</f>
        <v>97</v>
      </c>
      <c r="G363" s="101">
        <f>'РАЗДЕЛ 1 (амб.)'!D273</f>
        <v>1212.2</v>
      </c>
      <c r="H363" s="103">
        <f t="shared" ref="H363:H375" si="85">H333</f>
        <v>97</v>
      </c>
      <c r="I363" s="103">
        <f>'РАЗДЕЛ 1 (амб.)'!F273</f>
        <v>490007</v>
      </c>
      <c r="J363" s="105" t="str">
        <f>'РАЗДЕЛ 1 (амб.)'!G273</f>
        <v>NULL</v>
      </c>
      <c r="L363" s="104" t="s">
        <v>189</v>
      </c>
      <c r="M363" s="102" t="str">
        <f>CONCATENATE(L363,"'",I363,"', ",F363,", ",G363,", ",D363,", ",G363,", ",H363,", ",E363,", ",J363,");")</f>
        <v>insert into DTARIFLPU (DIC_HIST, HIGH, MCOD,  KMU, SI, MED_KINDE, SI_CHILD, KMU_CHILD, ID_VISIT, DLIT) values (25, '-1', '490007', 97, 1212.2, 2, 1212.2, 97, 2, NULL);</v>
      </c>
    </row>
    <row r="364" spans="4:13" hidden="1" x14ac:dyDescent="0.2">
      <c r="D364" s="103">
        <f>D363</f>
        <v>2</v>
      </c>
      <c r="E364" s="103">
        <f>E363</f>
        <v>2</v>
      </c>
      <c r="F364" s="103">
        <f t="shared" si="84"/>
        <v>0</v>
      </c>
      <c r="G364" s="101">
        <f>G363</f>
        <v>1212.2</v>
      </c>
      <c r="H364" s="103">
        <f t="shared" si="85"/>
        <v>68</v>
      </c>
      <c r="I364" s="103">
        <f>I363</f>
        <v>490007</v>
      </c>
      <c r="J364" s="105" t="str">
        <f>J363</f>
        <v>NULL</v>
      </c>
      <c r="L364" s="104" t="s">
        <v>189</v>
      </c>
      <c r="M364" s="102" t="str">
        <f t="shared" ref="M364:M372" si="86">CONCATENATE(L364,"'",I364,"', ",F364,", ",G364,", ",D364,", ",G364,", ",H364,", ",E364,", ",J364,");")</f>
        <v>insert into DTARIFLPU (DIC_HIST, HIGH, MCOD,  KMU, SI, MED_KINDE, SI_CHILD, KMU_CHILD, ID_VISIT, DLIT) values (25, '-1', '490007', 0, 1212.2, 2, 1212.2, 68, 2, NULL);</v>
      </c>
    </row>
    <row r="365" spans="4:13" hidden="1" x14ac:dyDescent="0.2">
      <c r="D365" s="103">
        <f t="shared" ref="D365:D375" si="87">D364</f>
        <v>2</v>
      </c>
      <c r="E365" s="103">
        <f t="shared" ref="E365:E375" si="88">E364</f>
        <v>2</v>
      </c>
      <c r="F365" s="103">
        <f t="shared" si="84"/>
        <v>112</v>
      </c>
      <c r="G365" s="101">
        <f t="shared" ref="G365:G375" si="89">G364</f>
        <v>1212.2</v>
      </c>
      <c r="H365" s="103">
        <f t="shared" si="85"/>
        <v>112</v>
      </c>
      <c r="I365" s="103">
        <f t="shared" ref="I365:I375" si="90">I364</f>
        <v>490007</v>
      </c>
      <c r="J365" s="105" t="str">
        <f t="shared" ref="J365:J375" si="91">J364</f>
        <v>NULL</v>
      </c>
      <c r="L365" s="104" t="s">
        <v>189</v>
      </c>
      <c r="M365" s="102" t="str">
        <f t="shared" si="86"/>
        <v>insert into DTARIFLPU (DIC_HIST, HIGH, MCOD,  KMU, SI, MED_KINDE, SI_CHILD, KMU_CHILD, ID_VISIT, DLIT) values (25, '-1', '490007', 112, 1212.2, 2, 1212.2, 112, 2, NULL);</v>
      </c>
    </row>
    <row r="366" spans="4:13" hidden="1" x14ac:dyDescent="0.2">
      <c r="D366" s="103">
        <f t="shared" si="87"/>
        <v>2</v>
      </c>
      <c r="E366" s="103">
        <f t="shared" si="88"/>
        <v>2</v>
      </c>
      <c r="F366" s="103">
        <f t="shared" si="84"/>
        <v>162</v>
      </c>
      <c r="G366" s="101">
        <f t="shared" si="89"/>
        <v>1212.2</v>
      </c>
      <c r="H366" s="103">
        <f t="shared" si="85"/>
        <v>162</v>
      </c>
      <c r="I366" s="103">
        <f t="shared" si="90"/>
        <v>490007</v>
      </c>
      <c r="J366" s="105" t="str">
        <f t="shared" si="91"/>
        <v>NULL</v>
      </c>
      <c r="L366" s="104" t="s">
        <v>189</v>
      </c>
      <c r="M366" s="102" t="str">
        <f t="shared" si="86"/>
        <v>insert into DTARIFLPU (DIC_HIST, HIGH, MCOD,  KMU, SI, MED_KINDE, SI_CHILD, KMU_CHILD, ID_VISIT, DLIT) values (25, '-1', '490007', 162, 1212.2, 2, 1212.2, 162, 2, NULL);</v>
      </c>
    </row>
    <row r="367" spans="4:13" hidden="1" x14ac:dyDescent="0.2">
      <c r="D367" s="103">
        <f t="shared" si="87"/>
        <v>2</v>
      </c>
      <c r="E367" s="103">
        <f t="shared" si="88"/>
        <v>2</v>
      </c>
      <c r="F367" s="103">
        <f t="shared" si="84"/>
        <v>65</v>
      </c>
      <c r="G367" s="101">
        <f t="shared" si="89"/>
        <v>1212.2</v>
      </c>
      <c r="H367" s="103">
        <f t="shared" si="85"/>
        <v>65</v>
      </c>
      <c r="I367" s="103">
        <f t="shared" si="90"/>
        <v>490007</v>
      </c>
      <c r="J367" s="105" t="str">
        <f t="shared" si="91"/>
        <v>NULL</v>
      </c>
      <c r="L367" s="104" t="s">
        <v>189</v>
      </c>
      <c r="M367" s="102" t="str">
        <f t="shared" si="86"/>
        <v>insert into DTARIFLPU (DIC_HIST, HIGH, MCOD,  KMU, SI, MED_KINDE, SI_CHILD, KMU_CHILD, ID_VISIT, DLIT) values (25, '-1', '490007', 65, 1212.2, 2, 1212.2, 65, 2, NULL);</v>
      </c>
    </row>
    <row r="368" spans="4:13" hidden="1" x14ac:dyDescent="0.2">
      <c r="D368" s="103">
        <f t="shared" si="87"/>
        <v>2</v>
      </c>
      <c r="E368" s="103">
        <f t="shared" si="88"/>
        <v>2</v>
      </c>
      <c r="F368" s="103">
        <f t="shared" si="84"/>
        <v>60</v>
      </c>
      <c r="G368" s="101">
        <f t="shared" si="89"/>
        <v>1212.2</v>
      </c>
      <c r="H368" s="103">
        <f t="shared" si="85"/>
        <v>60</v>
      </c>
      <c r="I368" s="103">
        <f t="shared" si="90"/>
        <v>490007</v>
      </c>
      <c r="J368" s="105" t="str">
        <f t="shared" si="91"/>
        <v>NULL</v>
      </c>
      <c r="L368" s="104" t="s">
        <v>189</v>
      </c>
      <c r="M368" s="102" t="str">
        <f t="shared" si="86"/>
        <v>insert into DTARIFLPU (DIC_HIST, HIGH, MCOD,  KMU, SI, MED_KINDE, SI_CHILD, KMU_CHILD, ID_VISIT, DLIT) values (25, '-1', '490007', 60, 1212.2, 2, 1212.2, 60, 2, NULL);</v>
      </c>
    </row>
    <row r="369" spans="4:13" hidden="1" x14ac:dyDescent="0.2">
      <c r="D369" s="103">
        <f t="shared" si="87"/>
        <v>2</v>
      </c>
      <c r="E369" s="103">
        <f t="shared" si="88"/>
        <v>2</v>
      </c>
      <c r="F369" s="103">
        <f t="shared" si="84"/>
        <v>53</v>
      </c>
      <c r="G369" s="101">
        <f t="shared" si="89"/>
        <v>1212.2</v>
      </c>
      <c r="H369" s="103">
        <f t="shared" si="85"/>
        <v>53</v>
      </c>
      <c r="I369" s="103">
        <f t="shared" si="90"/>
        <v>490007</v>
      </c>
      <c r="J369" s="105" t="str">
        <f t="shared" si="91"/>
        <v>NULL</v>
      </c>
      <c r="L369" s="104" t="s">
        <v>189</v>
      </c>
      <c r="M369" s="102" t="str">
        <f t="shared" si="86"/>
        <v>insert into DTARIFLPU (DIC_HIST, HIGH, MCOD,  KMU, SI, MED_KINDE, SI_CHILD, KMU_CHILD, ID_VISIT, DLIT) values (25, '-1', '490007', 53, 1212.2, 2, 1212.2, 53, 2, NULL);</v>
      </c>
    </row>
    <row r="370" spans="4:13" hidden="1" x14ac:dyDescent="0.2">
      <c r="D370" s="103">
        <f t="shared" si="87"/>
        <v>2</v>
      </c>
      <c r="E370" s="103">
        <f t="shared" si="88"/>
        <v>2</v>
      </c>
      <c r="F370" s="103">
        <f t="shared" si="84"/>
        <v>136</v>
      </c>
      <c r="G370" s="101">
        <f t="shared" si="89"/>
        <v>1212.2</v>
      </c>
      <c r="H370" s="103">
        <f t="shared" si="85"/>
        <v>136</v>
      </c>
      <c r="I370" s="103">
        <f t="shared" si="90"/>
        <v>490007</v>
      </c>
      <c r="J370" s="105" t="str">
        <f t="shared" si="91"/>
        <v>NULL</v>
      </c>
      <c r="L370" s="104" t="s">
        <v>189</v>
      </c>
      <c r="M370" s="102" t="str">
        <f t="shared" si="86"/>
        <v>insert into DTARIFLPU (DIC_HIST, HIGH, MCOD,  KMU, SI, MED_KINDE, SI_CHILD, KMU_CHILD, ID_VISIT, DLIT) values (25, '-1', '490007', 136, 1212.2, 2, 1212.2, 136, 2, NULL);</v>
      </c>
    </row>
    <row r="371" spans="4:13" hidden="1" x14ac:dyDescent="0.2">
      <c r="D371" s="103">
        <f t="shared" si="87"/>
        <v>2</v>
      </c>
      <c r="E371" s="103">
        <f t="shared" si="88"/>
        <v>2</v>
      </c>
      <c r="F371" s="103">
        <f t="shared" si="84"/>
        <v>28</v>
      </c>
      <c r="G371" s="101">
        <f t="shared" si="89"/>
        <v>1212.2</v>
      </c>
      <c r="H371" s="103">
        <f t="shared" si="85"/>
        <v>28</v>
      </c>
      <c r="I371" s="103">
        <f t="shared" si="90"/>
        <v>490007</v>
      </c>
      <c r="J371" s="105" t="str">
        <f t="shared" si="91"/>
        <v>NULL</v>
      </c>
      <c r="L371" s="104" t="s">
        <v>189</v>
      </c>
      <c r="M371" s="102" t="str">
        <f t="shared" si="86"/>
        <v>insert into DTARIFLPU (DIC_HIST, HIGH, MCOD,  KMU, SI, MED_KINDE, SI_CHILD, KMU_CHILD, ID_VISIT, DLIT) values (25, '-1', '490007', 28, 1212.2, 2, 1212.2, 28, 2, NULL);</v>
      </c>
    </row>
    <row r="372" spans="4:13" hidden="1" x14ac:dyDescent="0.2">
      <c r="D372" s="103">
        <f t="shared" si="87"/>
        <v>2</v>
      </c>
      <c r="E372" s="103">
        <f t="shared" si="88"/>
        <v>2</v>
      </c>
      <c r="F372" s="103">
        <f t="shared" si="84"/>
        <v>58</v>
      </c>
      <c r="G372" s="101">
        <f t="shared" si="89"/>
        <v>1212.2</v>
      </c>
      <c r="H372" s="103">
        <f t="shared" si="85"/>
        <v>58</v>
      </c>
      <c r="I372" s="103">
        <f t="shared" si="90"/>
        <v>490007</v>
      </c>
      <c r="J372" s="105" t="str">
        <f t="shared" si="91"/>
        <v>NULL</v>
      </c>
      <c r="L372" s="104" t="s">
        <v>189</v>
      </c>
      <c r="M372" s="102" t="str">
        <f t="shared" si="86"/>
        <v>insert into DTARIFLPU (DIC_HIST, HIGH, MCOD,  KMU, SI, MED_KINDE, SI_CHILD, KMU_CHILD, ID_VISIT, DLIT) values (25, '-1', '490007', 58, 1212.2, 2, 1212.2, 58, 2, NULL);</v>
      </c>
    </row>
    <row r="373" spans="4:13" hidden="1" x14ac:dyDescent="0.2">
      <c r="D373" s="103">
        <f t="shared" si="87"/>
        <v>2</v>
      </c>
      <c r="E373" s="103">
        <f t="shared" si="88"/>
        <v>2</v>
      </c>
      <c r="F373" s="103">
        <f t="shared" si="84"/>
        <v>16</v>
      </c>
      <c r="G373" s="101">
        <f t="shared" si="89"/>
        <v>1212.2</v>
      </c>
      <c r="H373" s="103">
        <f t="shared" si="85"/>
        <v>16</v>
      </c>
      <c r="I373" s="103">
        <f t="shared" si="90"/>
        <v>490007</v>
      </c>
      <c r="J373" s="105" t="str">
        <f t="shared" si="91"/>
        <v>NULL</v>
      </c>
      <c r="L373" s="104" t="s">
        <v>189</v>
      </c>
      <c r="M373" s="102" t="str">
        <f t="shared" si="83"/>
        <v>insert into DTARIFLPU (DIC_HIST, HIGH, MCOD,  KMU, SI, MED_KINDE, SI_CHILD, KMU_CHILD, ID_VISIT, DLIT) values (25, '-1', '490007', 16, 1212.2, 2, 1212.2, 16, 2, NULL);</v>
      </c>
    </row>
    <row r="374" spans="4:13" hidden="1" x14ac:dyDescent="0.2">
      <c r="D374" s="103">
        <f t="shared" si="87"/>
        <v>2</v>
      </c>
      <c r="E374" s="103">
        <f t="shared" si="88"/>
        <v>2</v>
      </c>
      <c r="F374" s="103">
        <f t="shared" si="84"/>
        <v>42</v>
      </c>
      <c r="G374" s="101">
        <f t="shared" si="89"/>
        <v>1212.2</v>
      </c>
      <c r="H374" s="103">
        <f t="shared" si="85"/>
        <v>42</v>
      </c>
      <c r="I374" s="103">
        <f t="shared" si="90"/>
        <v>490007</v>
      </c>
      <c r="J374" s="105" t="str">
        <f t="shared" si="91"/>
        <v>NULL</v>
      </c>
      <c r="L374" s="104" t="s">
        <v>189</v>
      </c>
      <c r="M374" s="102" t="str">
        <f t="shared" si="83"/>
        <v>insert into DTARIFLPU (DIC_HIST, HIGH, MCOD,  KMU, SI, MED_KINDE, SI_CHILD, KMU_CHILD, ID_VISIT, DLIT) values (25, '-1', '490007', 42, 1212.2, 2, 1212.2, 42, 2, NULL);</v>
      </c>
    </row>
    <row r="375" spans="4:13" hidden="1" x14ac:dyDescent="0.2">
      <c r="D375" s="103">
        <f t="shared" si="87"/>
        <v>2</v>
      </c>
      <c r="E375" s="103">
        <f t="shared" si="88"/>
        <v>2</v>
      </c>
      <c r="F375" s="103">
        <f t="shared" si="84"/>
        <v>82</v>
      </c>
      <c r="G375" s="101">
        <f t="shared" si="89"/>
        <v>1212.2</v>
      </c>
      <c r="H375" s="103">
        <f t="shared" si="85"/>
        <v>82</v>
      </c>
      <c r="I375" s="103">
        <f t="shared" si="90"/>
        <v>490007</v>
      </c>
      <c r="J375" s="105" t="str">
        <f t="shared" si="91"/>
        <v>NULL</v>
      </c>
      <c r="L375" s="104" t="s">
        <v>189</v>
      </c>
      <c r="M375" s="102" t="str">
        <f t="shared" si="83"/>
        <v>insert into DTARIFLPU (DIC_HIST, HIGH, MCOD,  KMU, SI, MED_KINDE, SI_CHILD, KMU_CHILD, ID_VISIT, DLIT) values (25, '-1', '490007', 82, 1212.2, 2, 1212.2, 82, 2, NULL);</v>
      </c>
    </row>
    <row r="376" spans="4:13" hidden="1" x14ac:dyDescent="0.2">
      <c r="D376" s="103">
        <f>'РАЗДЕЛ 2 (стац.)'!A13</f>
        <v>1</v>
      </c>
      <c r="E376" s="103">
        <f>'РАЗДЕЛ 2 (стац.)'!B13</f>
        <v>0</v>
      </c>
      <c r="F376" s="103">
        <f>'РАЗДЕЛ 2 (стац.)'!C13</f>
        <v>136</v>
      </c>
      <c r="G376" s="101">
        <f>'РАЗДЕЛ 2 (стац.)'!D13</f>
        <v>51310.520000000004</v>
      </c>
      <c r="H376" s="103">
        <f>'РАЗДЕЛ 2 (стац.)'!E13</f>
        <v>136</v>
      </c>
      <c r="I376" s="103">
        <f>'РАЗДЕЛ 2 (стац.)'!F13</f>
        <v>490007</v>
      </c>
      <c r="J376" s="105">
        <f>'РАЗДЕЛ 2 (стац.)'!G13</f>
        <v>6.3</v>
      </c>
      <c r="L376" s="104" t="s">
        <v>189</v>
      </c>
      <c r="M376" s="102" t="str">
        <f t="shared" si="83"/>
        <v>insert into DTARIFLPU (DIC_HIST, HIGH, MCOD,  KMU, SI, MED_KINDE, SI_CHILD, KMU_CHILD, ID_VISIT, DLIT) values (25, '-1', '490007', 136, 51310.52, 1, 51310.52, 136, 0, 6.3);</v>
      </c>
    </row>
    <row r="377" spans="4:13" hidden="1" x14ac:dyDescent="0.2">
      <c r="D377" s="103">
        <f>'РАЗДЕЛ 2 (стац.)'!A14</f>
        <v>1</v>
      </c>
      <c r="E377" s="103">
        <f>'РАЗДЕЛ 2 (стац.)'!B14</f>
        <v>0</v>
      </c>
      <c r="F377" s="103">
        <f>'РАЗДЕЛ 2 (стац.)'!C14</f>
        <v>28</v>
      </c>
      <c r="G377" s="101">
        <f>'РАЗДЕЛ 2 (стац.)'!D14</f>
        <v>41267.29</v>
      </c>
      <c r="H377" s="103">
        <f>'РАЗДЕЛ 2 (стац.)'!E14</f>
        <v>28</v>
      </c>
      <c r="I377" s="103">
        <f>'РАЗДЕЛ 2 (стац.)'!F14</f>
        <v>490007</v>
      </c>
      <c r="J377" s="105">
        <f>'РАЗДЕЛ 2 (стац.)'!G14</f>
        <v>7.1</v>
      </c>
      <c r="L377" s="104" t="s">
        <v>189</v>
      </c>
      <c r="M377" s="102" t="str">
        <f t="shared" si="83"/>
        <v>insert into DTARIFLPU (DIC_HIST, HIGH, MCOD,  KMU, SI, MED_KINDE, SI_CHILD, KMU_CHILD, ID_VISIT, DLIT) values (25, '-1', '490007', 28, 41267.29, 1, 41267.29, 28, 0, 7.1);</v>
      </c>
    </row>
    <row r="378" spans="4:13" hidden="1" x14ac:dyDescent="0.2">
      <c r="D378" s="103">
        <f>'РАЗДЕЛ 2 (стац.)'!A15</f>
        <v>1</v>
      </c>
      <c r="E378" s="103">
        <f>'РАЗДЕЛ 2 (стац.)'!B15</f>
        <v>0</v>
      </c>
      <c r="F378" s="103">
        <f>'РАЗДЕЛ 2 (стац.)'!C15</f>
        <v>0</v>
      </c>
      <c r="G378" s="101">
        <f>'РАЗДЕЛ 2 (стац.)'!D15</f>
        <v>50837.96</v>
      </c>
      <c r="H378" s="103">
        <f>'РАЗДЕЛ 2 (стац.)'!E15</f>
        <v>68</v>
      </c>
      <c r="I378" s="103">
        <f>'РАЗДЕЛ 2 (стац.)'!F15</f>
        <v>490007</v>
      </c>
      <c r="J378" s="105">
        <f>'РАЗДЕЛ 2 (стац.)'!G15</f>
        <v>8.6</v>
      </c>
      <c r="L378" s="104" t="s">
        <v>189</v>
      </c>
      <c r="M378" s="102" t="str">
        <f t="shared" si="83"/>
        <v>insert into DTARIFLPU (DIC_HIST, HIGH, MCOD,  KMU, SI, MED_KINDE, SI_CHILD, KMU_CHILD, ID_VISIT, DLIT) values (25, '-1', '490007', 0, 50837.96, 1, 50837.96, 68, 0, 8.6);</v>
      </c>
    </row>
    <row r="379" spans="4:13" hidden="1" x14ac:dyDescent="0.2">
      <c r="D379" s="103">
        <f>'РАЗДЕЛ 2 (стац.)'!A16</f>
        <v>1</v>
      </c>
      <c r="E379" s="103">
        <f>'РАЗДЕЛ 2 (стац.)'!B16</f>
        <v>0</v>
      </c>
      <c r="F379" s="103">
        <f>'РАЗДЕЛ 2 (стац.)'!C16</f>
        <v>97</v>
      </c>
      <c r="G379" s="101">
        <f>'РАЗДЕЛ 2 (стац.)'!D16</f>
        <v>48541.490000000005</v>
      </c>
      <c r="H379" s="103">
        <f>'РАЗДЕЛ 2 (стац.)'!E16</f>
        <v>97</v>
      </c>
      <c r="I379" s="103">
        <f>'РАЗДЕЛ 2 (стац.)'!F16</f>
        <v>490007</v>
      </c>
      <c r="J379" s="105">
        <f>'РАЗДЕЛ 2 (стац.)'!G16</f>
        <v>10.1</v>
      </c>
      <c r="L379" s="104" t="s">
        <v>189</v>
      </c>
      <c r="M379" s="102" t="str">
        <f t="shared" si="83"/>
        <v>insert into DTARIFLPU (DIC_HIST, HIGH, MCOD,  KMU, SI, MED_KINDE, SI_CHILD, KMU_CHILD, ID_VISIT, DLIT) values (25, '-1', '490007', 97, 48541.49, 1, 48541.49, 97, 0, 10.1);</v>
      </c>
    </row>
    <row r="380" spans="4:13" hidden="1" x14ac:dyDescent="0.2">
      <c r="D380" s="103">
        <f>'РАЗДЕЛ 2 (стац.)'!A17</f>
        <v>1</v>
      </c>
      <c r="E380" s="103">
        <f>'РАЗДЕЛ 2 (стац.)'!B17</f>
        <v>0</v>
      </c>
      <c r="F380" s="103">
        <f>'РАЗДЕЛ 2 (стац.)'!C17</f>
        <v>112</v>
      </c>
      <c r="G380" s="101">
        <f>'РАЗДЕЛ 2 (стац.)'!D17</f>
        <v>57335.3</v>
      </c>
      <c r="H380" s="103">
        <f>'РАЗДЕЛ 2 (стац.)'!E17</f>
        <v>112</v>
      </c>
      <c r="I380" s="103">
        <f>'РАЗДЕЛ 2 (стац.)'!F17</f>
        <v>490007</v>
      </c>
      <c r="J380" s="105">
        <f>'РАЗДЕЛ 2 (стац.)'!G17</f>
        <v>9.1999999999999993</v>
      </c>
      <c r="L380" s="104" t="s">
        <v>189</v>
      </c>
      <c r="M380" s="102" t="str">
        <f t="shared" si="83"/>
        <v>insert into DTARIFLPU (DIC_HIST, HIGH, MCOD,  KMU, SI, MED_KINDE, SI_CHILD, KMU_CHILD, ID_VISIT, DLIT) values (25, '-1', '490007', 112, 57335.3, 1, 57335.3, 112, 0, 9.2);</v>
      </c>
    </row>
    <row r="381" spans="4:13" hidden="1" x14ac:dyDescent="0.2">
      <c r="D381" s="103">
        <f>'РАЗДЕЛ 2 (стац.)'!A18</f>
        <v>1</v>
      </c>
      <c r="E381" s="103">
        <f>'РАЗДЕЛ 2 (стац.)'!B18</f>
        <v>0</v>
      </c>
      <c r="F381" s="103">
        <f>'РАЗДЕЛ 2 (стац.)'!C18</f>
        <v>158</v>
      </c>
      <c r="G381" s="101">
        <f>'РАЗДЕЛ 2 (стац.)'!D18</f>
        <v>69279.030000000013</v>
      </c>
      <c r="H381" s="103">
        <f>'РАЗДЕЛ 2 (стац.)'!E18</f>
        <v>158</v>
      </c>
      <c r="I381" s="103">
        <f>'РАЗДЕЛ 2 (стац.)'!F18</f>
        <v>490007</v>
      </c>
      <c r="J381" s="105">
        <f>'РАЗДЕЛ 2 (стац.)'!G18</f>
        <v>16.600000000000001</v>
      </c>
      <c r="L381" s="104" t="s">
        <v>189</v>
      </c>
      <c r="M381" s="102" t="str">
        <f t="shared" si="83"/>
        <v>insert into DTARIFLPU (DIC_HIST, HIGH, MCOD,  KMU, SI, MED_KINDE, SI_CHILD, KMU_CHILD, ID_VISIT, DLIT) values (25, '-1', '490007', 158, 69279.03, 1, 69279.03, 158, 0, 16.6);</v>
      </c>
    </row>
    <row r="382" spans="4:13" hidden="1" x14ac:dyDescent="0.2">
      <c r="D382" s="103">
        <f>'РАЗДЕЛ 3 (дневные)'!A22</f>
        <v>3</v>
      </c>
      <c r="E382" s="103">
        <f>'РАЗДЕЛ 3 (дневные)'!B22</f>
        <v>0</v>
      </c>
      <c r="F382" s="103">
        <f>'РАЗДЕЛ 3 (дневные)'!C22</f>
        <v>136</v>
      </c>
      <c r="G382" s="101">
        <f>'РАЗДЕЛ 3 (дневные)'!D22</f>
        <v>28890.7</v>
      </c>
      <c r="H382" s="103">
        <f>'РАЗДЕЛ 3 (дневные)'!E22</f>
        <v>136</v>
      </c>
      <c r="I382" s="103">
        <f>'РАЗДЕЛ 3 (дневные)'!F22</f>
        <v>490007</v>
      </c>
      <c r="J382" s="105">
        <f>'РАЗДЕЛ 3 (дневные)'!G22</f>
        <v>7</v>
      </c>
      <c r="L382" s="104" t="s">
        <v>189</v>
      </c>
      <c r="M382" s="102" t="str">
        <f t="shared" si="83"/>
        <v>insert into DTARIFLPU (DIC_HIST, HIGH, MCOD,  KMU, SI, MED_KINDE, SI_CHILD, KMU_CHILD, ID_VISIT, DLIT) values (25, '-1', '490007', 136, 28890.7, 3, 28890.7, 136, 0, 7);</v>
      </c>
    </row>
    <row r="383" spans="4:13" hidden="1" x14ac:dyDescent="0.2">
      <c r="D383" s="103">
        <f>'РАЗДЕЛ 3 (дневные)'!A23</f>
        <v>3</v>
      </c>
      <c r="E383" s="103">
        <f>'РАЗДЕЛ 3 (дневные)'!B23</f>
        <v>0</v>
      </c>
      <c r="F383" s="103">
        <f>'РАЗДЕЛ 3 (дневные)'!C23</f>
        <v>97</v>
      </c>
      <c r="G383" s="101">
        <f>'РАЗДЕЛ 3 (дневные)'!D23</f>
        <v>33482.480000000003</v>
      </c>
      <c r="H383" s="103">
        <f>'РАЗДЕЛ 3 (дневные)'!E23</f>
        <v>97</v>
      </c>
      <c r="I383" s="103">
        <f>'РАЗДЕЛ 3 (дневные)'!F23</f>
        <v>490007</v>
      </c>
      <c r="J383" s="105">
        <f>'РАЗДЕЛ 3 (дневные)'!G23</f>
        <v>9.6</v>
      </c>
      <c r="L383" s="104" t="s">
        <v>189</v>
      </c>
      <c r="M383" s="102" t="str">
        <f t="shared" ref="M383:M400" si="92">CONCATENATE(L383,"'",I383,"', ",F383,", ",G383,", ",D383,", ",G383,", ",H383,", ",E383,", ",J383,");")</f>
        <v>insert into DTARIFLPU (DIC_HIST, HIGH, MCOD,  KMU, SI, MED_KINDE, SI_CHILD, KMU_CHILD, ID_VISIT, DLIT) values (25, '-1', '490007', 97, 33482.48, 3, 33482.48, 97, 0, 9.6);</v>
      </c>
    </row>
    <row r="384" spans="4:13" hidden="1" x14ac:dyDescent="0.2">
      <c r="D384" s="103">
        <f>'РАЗДЕЛ 3 (дневные)'!A24</f>
        <v>3</v>
      </c>
      <c r="E384" s="103">
        <f>'РАЗДЕЛ 3 (дневные)'!B24</f>
        <v>0</v>
      </c>
      <c r="F384" s="103">
        <f>'РАЗДЕЛ 3 (дневные)'!C24</f>
        <v>112</v>
      </c>
      <c r="G384" s="101">
        <f>'РАЗДЕЛ 3 (дневные)'!D24</f>
        <v>34806.18</v>
      </c>
      <c r="H384" s="103">
        <f>'РАЗДЕЛ 3 (дневные)'!E24</f>
        <v>112</v>
      </c>
      <c r="I384" s="103">
        <f>'РАЗДЕЛ 3 (дневные)'!F24</f>
        <v>490007</v>
      </c>
      <c r="J384" s="105">
        <f>'РАЗДЕЛ 3 (дневные)'!G24</f>
        <v>8</v>
      </c>
      <c r="L384" s="104" t="s">
        <v>189</v>
      </c>
      <c r="M384" s="102" t="str">
        <f t="shared" si="92"/>
        <v>insert into DTARIFLPU (DIC_HIST, HIGH, MCOD,  KMU, SI, MED_KINDE, SI_CHILD, KMU_CHILD, ID_VISIT, DLIT) values (25, '-1', '490007', 112, 34806.18, 3, 34806.18, 112, 0, 8);</v>
      </c>
    </row>
    <row r="385" spans="4:13" hidden="1" x14ac:dyDescent="0.2">
      <c r="D385" s="103">
        <f>'РАЗДЕЛ 3 (дневные)'!A25</f>
        <v>3</v>
      </c>
      <c r="E385" s="103">
        <f>'РАЗДЕЛ 3 (дневные)'!B25</f>
        <v>0</v>
      </c>
      <c r="F385" s="103">
        <f>'РАЗДЕЛ 3 (дневные)'!C25</f>
        <v>158</v>
      </c>
      <c r="G385" s="101">
        <f>'РАЗДЕЛ 3 (дневные)'!D25</f>
        <v>35387.64</v>
      </c>
      <c r="H385" s="103">
        <f>'РАЗДЕЛ 3 (дневные)'!E25</f>
        <v>158</v>
      </c>
      <c r="I385" s="103">
        <f>'РАЗДЕЛ 3 (дневные)'!F25</f>
        <v>490007</v>
      </c>
      <c r="J385" s="105">
        <f>'РАЗДЕЛ 3 (дневные)'!G25</f>
        <v>15.9</v>
      </c>
      <c r="L385" s="104" t="s">
        <v>189</v>
      </c>
      <c r="M385" s="102" t="str">
        <f t="shared" si="92"/>
        <v>insert into DTARIFLPU (DIC_HIST, HIGH, MCOD,  KMU, SI, MED_KINDE, SI_CHILD, KMU_CHILD, ID_VISIT, DLIT) values (25, '-1', '490007', 158, 35387.64, 3, 35387.64, 158, 0, 15.9);</v>
      </c>
    </row>
    <row r="386" spans="4:13" hidden="1" x14ac:dyDescent="0.2">
      <c r="D386" s="103">
        <f>'РАЗДЕЛ 3 (дневные)'!A27</f>
        <v>4</v>
      </c>
      <c r="E386" s="103">
        <f>'РАЗДЕЛ 3 (дневные)'!B27</f>
        <v>0</v>
      </c>
      <c r="F386" s="103">
        <f>'РАЗДЕЛ 3 (дневные)'!C27</f>
        <v>97</v>
      </c>
      <c r="G386" s="101">
        <f>'РАЗДЕЛ 3 (дневные)'!D27</f>
        <v>26792.81</v>
      </c>
      <c r="H386" s="103">
        <f>'РАЗДЕЛ 3 (дневные)'!E27</f>
        <v>97</v>
      </c>
      <c r="I386" s="103">
        <f>'РАЗДЕЛ 3 (дневные)'!F27</f>
        <v>490007</v>
      </c>
      <c r="J386" s="105">
        <f>'РАЗДЕЛ 3 (дневные)'!G27</f>
        <v>10</v>
      </c>
      <c r="L386" s="104" t="s">
        <v>189</v>
      </c>
      <c r="M386" s="102" t="str">
        <f t="shared" si="92"/>
        <v>insert into DTARIFLPU (DIC_HIST, HIGH, MCOD,  KMU, SI, MED_KINDE, SI_CHILD, KMU_CHILD, ID_VISIT, DLIT) values (25, '-1', '490007', 97, 26792.81, 4, 26792.81, 97, 0, 10);</v>
      </c>
    </row>
    <row r="387" spans="4:13" hidden="1" x14ac:dyDescent="0.2">
      <c r="D387" s="103" t="e">
        <f>'РАЗДЕЛ 3 (дневные)'!#REF!</f>
        <v>#REF!</v>
      </c>
      <c r="E387" s="103" t="e">
        <f>'РАЗДЕЛ 3 (дневные)'!#REF!</f>
        <v>#REF!</v>
      </c>
      <c r="F387" s="103" t="e">
        <f>'РАЗДЕЛ 3 (дневные)'!#REF!</f>
        <v>#REF!</v>
      </c>
      <c r="G387" s="101" t="e">
        <f>'РАЗДЕЛ 3 (дневные)'!#REF!</f>
        <v>#REF!</v>
      </c>
      <c r="H387" s="103" t="e">
        <f>'РАЗДЕЛ 3 (дневные)'!#REF!</f>
        <v>#REF!</v>
      </c>
      <c r="I387" s="103" t="e">
        <f>'РАЗДЕЛ 3 (дневные)'!#REF!</f>
        <v>#REF!</v>
      </c>
      <c r="J387" s="105" t="e">
        <f>'РАЗДЕЛ 3 (дневные)'!#REF!</f>
        <v>#REF!</v>
      </c>
      <c r="L387" s="104" t="s">
        <v>189</v>
      </c>
      <c r="M387" s="102" t="e">
        <f t="shared" si="92"/>
        <v>#REF!</v>
      </c>
    </row>
    <row r="388" spans="4:13" hidden="1" x14ac:dyDescent="0.2">
      <c r="D388" s="103">
        <f>'РАЗДЕЛ 1 (амб.)'!A279</f>
        <v>2</v>
      </c>
      <c r="E388" s="103">
        <f>'РАЗДЕЛ 1 (амб.)'!B279</f>
        <v>3</v>
      </c>
      <c r="F388" s="103">
        <f>'РАЗДЕЛ 1 (амб.)'!C279</f>
        <v>97</v>
      </c>
      <c r="G388" s="101">
        <f>'РАЗДЕЛ 1 (амб.)'!D279</f>
        <v>750.24999999999989</v>
      </c>
      <c r="H388" s="103">
        <f>'РАЗДЕЛ 1 (амб.)'!E279</f>
        <v>97</v>
      </c>
      <c r="I388" s="103">
        <f>'РАЗДЕЛ 1 (амб.)'!F279</f>
        <v>490011</v>
      </c>
      <c r="J388" s="105" t="str">
        <f>'РАЗДЕЛ 1 (амб.)'!G279</f>
        <v>NULL</v>
      </c>
      <c r="L388" s="104" t="s">
        <v>189</v>
      </c>
      <c r="M388" s="102" t="str">
        <f t="shared" si="92"/>
        <v>insert into DTARIFLPU (DIC_HIST, HIGH, MCOD,  KMU, SI, MED_KINDE, SI_CHILD, KMU_CHILD, ID_VISIT, DLIT) values (25, '-1', '490011', 97, 750.25, 2, 750.25, 97, 3, NULL);</v>
      </c>
    </row>
    <row r="389" spans="4:13" hidden="1" x14ac:dyDescent="0.2">
      <c r="D389" s="103">
        <f>'РАЗДЕЛ 1 (амб.)'!A280</f>
        <v>2</v>
      </c>
      <c r="E389" s="103">
        <f>'РАЗДЕЛ 1 (амб.)'!B280</f>
        <v>3</v>
      </c>
      <c r="F389" s="103">
        <f>'РАЗДЕЛ 1 (амб.)'!C280</f>
        <v>0</v>
      </c>
      <c r="G389" s="101">
        <f>'РАЗДЕЛ 1 (амб.)'!D280</f>
        <v>1131.43</v>
      </c>
      <c r="H389" s="103">
        <f>'РАЗДЕЛ 1 (амб.)'!E280</f>
        <v>68</v>
      </c>
      <c r="I389" s="103">
        <f>'РАЗДЕЛ 1 (амб.)'!F280</f>
        <v>490011</v>
      </c>
      <c r="J389" s="105" t="str">
        <f>'РАЗДЕЛ 1 (амб.)'!G280</f>
        <v>NULL</v>
      </c>
      <c r="L389" s="104" t="s">
        <v>189</v>
      </c>
      <c r="M389" s="102" t="str">
        <f t="shared" si="92"/>
        <v>insert into DTARIFLPU (DIC_HIST, HIGH, MCOD,  KMU, SI, MED_KINDE, SI_CHILD, KMU_CHILD, ID_VISIT, DLIT) values (25, '-1', '490011', 0, 1131.43, 2, 1131.43, 68, 3, NULL);</v>
      </c>
    </row>
    <row r="390" spans="4:13" hidden="1" x14ac:dyDescent="0.2">
      <c r="D390" s="103">
        <f>'РАЗДЕЛ 1 (амб.)'!A281</f>
        <v>2</v>
      </c>
      <c r="E390" s="103">
        <f>'РАЗДЕЛ 1 (амб.)'!B281</f>
        <v>3</v>
      </c>
      <c r="F390" s="103">
        <f>'РАЗДЕЛ 1 (амб.)'!C281</f>
        <v>100</v>
      </c>
      <c r="G390" s="101">
        <f>'РАЗДЕЛ 1 (амб.)'!D281</f>
        <v>799.2700000000001</v>
      </c>
      <c r="H390" s="103">
        <f>'РАЗДЕЛ 1 (амб.)'!E281</f>
        <v>100</v>
      </c>
      <c r="I390" s="103">
        <f>'РАЗДЕЛ 1 (амб.)'!F281</f>
        <v>490011</v>
      </c>
      <c r="J390" s="105" t="str">
        <f>'РАЗДЕЛ 1 (амб.)'!G281</f>
        <v>NULL</v>
      </c>
      <c r="L390" s="104" t="s">
        <v>189</v>
      </c>
      <c r="M390" s="102" t="str">
        <f t="shared" si="92"/>
        <v>insert into DTARIFLPU (DIC_HIST, HIGH, MCOD,  KMU, SI, MED_KINDE, SI_CHILD, KMU_CHILD, ID_VISIT, DLIT) values (25, '-1', '490011', 100, 799.27, 2, 799.27, 100, 3, NULL);</v>
      </c>
    </row>
    <row r="391" spans="4:13" hidden="1" x14ac:dyDescent="0.2">
      <c r="D391" s="103">
        <f>'РАЗДЕЛ 1 (амб.)'!A282</f>
        <v>2</v>
      </c>
      <c r="E391" s="103">
        <f>'РАЗДЕЛ 1 (амб.)'!B282</f>
        <v>3</v>
      </c>
      <c r="F391" s="103">
        <f>'РАЗДЕЛ 1 (амб.)'!C282</f>
        <v>112</v>
      </c>
      <c r="G391" s="101">
        <f>'РАЗДЕЛ 1 (амб.)'!D282</f>
        <v>799.2700000000001</v>
      </c>
      <c r="H391" s="103">
        <f>'РАЗДЕЛ 1 (амб.)'!E282</f>
        <v>112</v>
      </c>
      <c r="I391" s="103">
        <f>'РАЗДЕЛ 1 (амб.)'!F282</f>
        <v>490011</v>
      </c>
      <c r="J391" s="105" t="str">
        <f>'РАЗДЕЛ 1 (амб.)'!G282</f>
        <v>NULL</v>
      </c>
      <c r="L391" s="104" t="s">
        <v>189</v>
      </c>
      <c r="M391" s="102" t="str">
        <f t="shared" si="92"/>
        <v>insert into DTARIFLPU (DIC_HIST, HIGH, MCOD,  KMU, SI, MED_KINDE, SI_CHILD, KMU_CHILD, ID_VISIT, DLIT) values (25, '-1', '490011', 112, 799.27, 2, 799.27, 112, 3, NULL);</v>
      </c>
    </row>
    <row r="392" spans="4:13" hidden="1" x14ac:dyDescent="0.2">
      <c r="D392" s="103">
        <f>'РАЗДЕЛ 1 (амб.)'!A283</f>
        <v>2</v>
      </c>
      <c r="E392" s="103">
        <f>'РАЗДЕЛ 1 (амб.)'!B283</f>
        <v>3</v>
      </c>
      <c r="F392" s="103">
        <f>'РАЗДЕЛ 1 (амб.)'!C283</f>
        <v>162</v>
      </c>
      <c r="G392" s="101">
        <f>'РАЗДЕЛ 1 (амб.)'!D283</f>
        <v>622.91</v>
      </c>
      <c r="H392" s="103">
        <f>'РАЗДЕЛ 1 (амб.)'!E283</f>
        <v>162</v>
      </c>
      <c r="I392" s="103">
        <f>'РАЗДЕЛ 1 (амб.)'!F283</f>
        <v>490011</v>
      </c>
      <c r="J392" s="105" t="str">
        <f>'РАЗДЕЛ 1 (амб.)'!G283</f>
        <v>NULL</v>
      </c>
      <c r="L392" s="104" t="s">
        <v>189</v>
      </c>
      <c r="M392" s="102" t="str">
        <f t="shared" si="92"/>
        <v>insert into DTARIFLPU (DIC_HIST, HIGH, MCOD,  KMU, SI, MED_KINDE, SI_CHILD, KMU_CHILD, ID_VISIT, DLIT) values (25, '-1', '490011', 162, 622.91, 2, 622.91, 162, 3, NULL);</v>
      </c>
    </row>
    <row r="393" spans="4:13" hidden="1" x14ac:dyDescent="0.2">
      <c r="D393" s="103">
        <f>'РАЗДЕЛ 1 (амб.)'!A284</f>
        <v>2</v>
      </c>
      <c r="E393" s="103">
        <f>'РАЗДЕЛ 1 (амб.)'!B284</f>
        <v>3</v>
      </c>
      <c r="F393" s="103">
        <f>'РАЗДЕЛ 1 (амб.)'!C284</f>
        <v>65</v>
      </c>
      <c r="G393" s="101">
        <f>'РАЗДЕЛ 1 (амб.)'!D284</f>
        <v>533.97</v>
      </c>
      <c r="H393" s="103">
        <f>'РАЗДЕЛ 1 (амб.)'!E284</f>
        <v>65</v>
      </c>
      <c r="I393" s="103">
        <f>'РАЗДЕЛ 1 (амб.)'!F284</f>
        <v>490011</v>
      </c>
      <c r="J393" s="105" t="str">
        <f>'РАЗДЕЛ 1 (амб.)'!G284</f>
        <v>NULL</v>
      </c>
      <c r="L393" s="104" t="s">
        <v>189</v>
      </c>
      <c r="M393" s="102" t="str">
        <f t="shared" si="92"/>
        <v>insert into DTARIFLPU (DIC_HIST, HIGH, MCOD,  KMU, SI, MED_KINDE, SI_CHILD, KMU_CHILD, ID_VISIT, DLIT) values (25, '-1', '490011', 65, 533.97, 2, 533.97, 65, 3, NULL);</v>
      </c>
    </row>
    <row r="394" spans="4:13" hidden="1" x14ac:dyDescent="0.2">
      <c r="D394" s="103">
        <f>'РАЗДЕЛ 1 (амб.)'!A285</f>
        <v>2</v>
      </c>
      <c r="E394" s="103">
        <f>'РАЗДЕЛ 1 (амб.)'!B285</f>
        <v>3</v>
      </c>
      <c r="F394" s="103">
        <f>'РАЗДЕЛ 1 (амб.)'!C285</f>
        <v>53</v>
      </c>
      <c r="G394" s="101">
        <f>'РАЗДЕЛ 1 (амб.)'!D285</f>
        <v>890.05</v>
      </c>
      <c r="H394" s="103">
        <f>'РАЗДЕЛ 1 (амб.)'!E285</f>
        <v>53</v>
      </c>
      <c r="I394" s="103">
        <f>'РАЗДЕЛ 1 (амб.)'!F285</f>
        <v>490011</v>
      </c>
      <c r="J394" s="105" t="str">
        <f>'РАЗДЕЛ 1 (амб.)'!G285</f>
        <v>NULL</v>
      </c>
      <c r="L394" s="104" t="s">
        <v>189</v>
      </c>
      <c r="M394" s="102" t="str">
        <f t="shared" si="92"/>
        <v>insert into DTARIFLPU (DIC_HIST, HIGH, MCOD,  KMU, SI, MED_KINDE, SI_CHILD, KMU_CHILD, ID_VISIT, DLIT) values (25, '-1', '490011', 53, 890.05, 2, 890.05, 53, 3, NULL);</v>
      </c>
    </row>
    <row r="395" spans="4:13" hidden="1" x14ac:dyDescent="0.2">
      <c r="D395" s="103">
        <f>'РАЗДЕЛ 1 (амб.)'!A286</f>
        <v>2</v>
      </c>
      <c r="E395" s="103">
        <f>'РАЗДЕЛ 1 (амб.)'!B286</f>
        <v>3</v>
      </c>
      <c r="F395" s="103">
        <f>'РАЗДЕЛ 1 (амб.)'!C286</f>
        <v>136</v>
      </c>
      <c r="G395" s="101">
        <f>'РАЗДЕЛ 1 (амб.)'!D286</f>
        <v>1047.32</v>
      </c>
      <c r="H395" s="103">
        <f>'РАЗДЕЛ 1 (амб.)'!E286</f>
        <v>136</v>
      </c>
      <c r="I395" s="103">
        <f>'РАЗДЕЛ 1 (амб.)'!F286</f>
        <v>490011</v>
      </c>
      <c r="J395" s="105" t="str">
        <f>'РАЗДЕЛ 1 (амб.)'!G286</f>
        <v>NULL</v>
      </c>
      <c r="L395" s="104" t="s">
        <v>189</v>
      </c>
      <c r="M395" s="102" t="str">
        <f t="shared" si="92"/>
        <v>insert into DTARIFLPU (DIC_HIST, HIGH, MCOD,  KMU, SI, MED_KINDE, SI_CHILD, KMU_CHILD, ID_VISIT, DLIT) values (25, '-1', '490011', 136, 1047.32, 2, 1047.32, 136, 3, NULL);</v>
      </c>
    </row>
    <row r="396" spans="4:13" hidden="1" x14ac:dyDescent="0.2">
      <c r="D396" s="103">
        <f>'РАЗДЕЛ 1 (амб.)'!A287</f>
        <v>2</v>
      </c>
      <c r="E396" s="103">
        <f>'РАЗДЕЛ 1 (амб.)'!B287</f>
        <v>3</v>
      </c>
      <c r="F396" s="103">
        <f>'РАЗДЕЛ 1 (амб.)'!C287</f>
        <v>28</v>
      </c>
      <c r="G396" s="101">
        <f>'РАЗДЕЛ 1 (амб.)'!D287</f>
        <v>1126.3400000000001</v>
      </c>
      <c r="H396" s="103">
        <f>'РАЗДЕЛ 1 (амб.)'!E287</f>
        <v>28</v>
      </c>
      <c r="I396" s="103">
        <f>'РАЗДЕЛ 1 (амб.)'!F287</f>
        <v>490011</v>
      </c>
      <c r="J396" s="105" t="str">
        <f>'РАЗДЕЛ 1 (амб.)'!G287</f>
        <v>NULL</v>
      </c>
      <c r="L396" s="104" t="s">
        <v>189</v>
      </c>
      <c r="M396" s="102" t="str">
        <f t="shared" si="92"/>
        <v>insert into DTARIFLPU (DIC_HIST, HIGH, MCOD,  KMU, SI, MED_KINDE, SI_CHILD, KMU_CHILD, ID_VISIT, DLIT) values (25, '-1', '490011', 28, 1126.34, 2, 1126.34, 28, 3, NULL);</v>
      </c>
    </row>
    <row r="397" spans="4:13" hidden="1" x14ac:dyDescent="0.2">
      <c r="D397" s="103">
        <f>'РАЗДЕЛ 1 (амб.)'!A288</f>
        <v>2</v>
      </c>
      <c r="E397" s="103">
        <f>'РАЗДЕЛ 1 (амб.)'!B288</f>
        <v>3</v>
      </c>
      <c r="F397" s="103">
        <f>'РАЗДЕЛ 1 (амб.)'!C288</f>
        <v>60</v>
      </c>
      <c r="G397" s="101">
        <f>'РАЗДЕЛ 1 (амб.)'!D288</f>
        <v>799.2700000000001</v>
      </c>
      <c r="H397" s="103">
        <f>'РАЗДЕЛ 1 (амб.)'!E288</f>
        <v>60</v>
      </c>
      <c r="I397" s="103">
        <f>'РАЗДЕЛ 1 (амб.)'!F288</f>
        <v>490011</v>
      </c>
      <c r="J397" s="105" t="str">
        <f>'РАЗДЕЛ 1 (амб.)'!G288</f>
        <v>NULL</v>
      </c>
      <c r="L397" s="104" t="s">
        <v>189</v>
      </c>
      <c r="M397" s="102" t="str">
        <f t="shared" si="92"/>
        <v>insert into DTARIFLPU (DIC_HIST, HIGH, MCOD,  KMU, SI, MED_KINDE, SI_CHILD, KMU_CHILD, ID_VISIT, DLIT) values (25, '-1', '490011', 60, 799.27, 2, 799.27, 60, 3, NULL);</v>
      </c>
    </row>
    <row r="398" spans="4:13" hidden="1" x14ac:dyDescent="0.2">
      <c r="D398" s="103">
        <f>'РАЗДЕЛ 1 (амб.)'!A289</f>
        <v>2</v>
      </c>
      <c r="E398" s="103">
        <f>'РАЗДЕЛ 1 (амб.)'!B289</f>
        <v>3</v>
      </c>
      <c r="F398" s="103">
        <f>'РАЗДЕЛ 1 (амб.)'!C289</f>
        <v>16</v>
      </c>
      <c r="G398" s="101">
        <f>'РАЗДЕЛ 1 (амб.)'!D289</f>
        <v>644.48</v>
      </c>
      <c r="H398" s="103">
        <f>'РАЗДЕЛ 1 (амб.)'!E289</f>
        <v>16</v>
      </c>
      <c r="I398" s="103">
        <f>'РАЗДЕЛ 1 (амб.)'!F289</f>
        <v>490011</v>
      </c>
      <c r="J398" s="105" t="str">
        <f>'РАЗДЕЛ 1 (амб.)'!G289</f>
        <v>NULL</v>
      </c>
      <c r="L398" s="104" t="s">
        <v>189</v>
      </c>
      <c r="M398" s="102" t="str">
        <f t="shared" si="92"/>
        <v>insert into DTARIFLPU (DIC_HIST, HIGH, MCOD,  KMU, SI, MED_KINDE, SI_CHILD, KMU_CHILD, ID_VISIT, DLIT) values (25, '-1', '490011', 16, 644.48, 2, 644.48, 16, 3, NULL);</v>
      </c>
    </row>
    <row r="399" spans="4:13" hidden="1" x14ac:dyDescent="0.2">
      <c r="D399" s="103">
        <f>'РАЗДЕЛ 1 (амб.)'!A290</f>
        <v>2</v>
      </c>
      <c r="E399" s="103">
        <f>'РАЗДЕЛ 1 (амб.)'!B290</f>
        <v>3</v>
      </c>
      <c r="F399" s="103">
        <f>'РАЗДЕЛ 1 (амб.)'!C290</f>
        <v>42</v>
      </c>
      <c r="G399" s="101">
        <f>'РАЗДЕЛ 1 (амб.)'!D290</f>
        <v>1369.68</v>
      </c>
      <c r="H399" s="103">
        <f>'РАЗДЕЛ 1 (амб.)'!E290</f>
        <v>42</v>
      </c>
      <c r="I399" s="103">
        <f>'РАЗДЕЛ 1 (амб.)'!F290</f>
        <v>490011</v>
      </c>
      <c r="J399" s="105" t="str">
        <f>'РАЗДЕЛ 1 (амб.)'!G290</f>
        <v>NULL</v>
      </c>
      <c r="L399" s="104" t="s">
        <v>189</v>
      </c>
      <c r="M399" s="102" t="str">
        <f t="shared" si="92"/>
        <v>insert into DTARIFLPU (DIC_HIST, HIGH, MCOD,  KMU, SI, MED_KINDE, SI_CHILD, KMU_CHILD, ID_VISIT, DLIT) values (25, '-1', '490011', 42, 1369.68, 2, 1369.68, 42, 3, NULL);</v>
      </c>
    </row>
    <row r="400" spans="4:13" hidden="1" x14ac:dyDescent="0.2">
      <c r="D400" s="103">
        <f>'РАЗДЕЛ 1 (амб.)'!A291</f>
        <v>2</v>
      </c>
      <c r="E400" s="103">
        <f>'РАЗДЕЛ 1 (амб.)'!B291</f>
        <v>3</v>
      </c>
      <c r="F400" s="103">
        <f>'РАЗДЕЛ 1 (амб.)'!C291</f>
        <v>82</v>
      </c>
      <c r="G400" s="101">
        <f>'РАЗДЕЛ 1 (амб.)'!D291</f>
        <v>526.24</v>
      </c>
      <c r="H400" s="103">
        <f>'РАЗДЕЛ 1 (амб.)'!E291</f>
        <v>82</v>
      </c>
      <c r="I400" s="103">
        <f>'РАЗДЕЛ 1 (амб.)'!F291</f>
        <v>490011</v>
      </c>
      <c r="J400" s="105" t="str">
        <f>'РАЗДЕЛ 1 (амб.)'!G291</f>
        <v>NULL</v>
      </c>
      <c r="L400" s="104" t="s">
        <v>189</v>
      </c>
      <c r="M400" s="102" t="str">
        <f t="shared" si="92"/>
        <v>insert into DTARIFLPU (DIC_HIST, HIGH, MCOD,  KMU, SI, MED_KINDE, SI_CHILD, KMU_CHILD, ID_VISIT, DLIT) values (25, '-1', '490011', 82, 526.24, 2, 526.24, 82, 3, NULL);</v>
      </c>
    </row>
    <row r="401" spans="4:13" hidden="1" x14ac:dyDescent="0.2">
      <c r="D401" s="103">
        <f>'РАЗДЕЛ 1 (амб.)'!A477</f>
        <v>2</v>
      </c>
      <c r="E401" s="103">
        <f>'РАЗДЕЛ 1 (амб.)'!B477</f>
        <v>3</v>
      </c>
      <c r="F401" s="103">
        <f>'РАЗДЕЛ 1 (амб.)'!C477</f>
        <v>996</v>
      </c>
      <c r="G401" s="101">
        <f>'РАЗДЕЛ 1 (амб.)'!D477</f>
        <v>378.62000000000006</v>
      </c>
      <c r="H401" s="103">
        <f>'РАЗДЕЛ 1 (амб.)'!E477</f>
        <v>996</v>
      </c>
      <c r="I401" s="103">
        <f>I400</f>
        <v>490011</v>
      </c>
      <c r="J401" s="105" t="str">
        <f>J400</f>
        <v>NULL</v>
      </c>
      <c r="L401" s="104" t="s">
        <v>189</v>
      </c>
      <c r="M401" s="102" t="str">
        <f t="shared" ref="M401" si="93">CONCATENATE(L401,"'",I401,"', ",F401,", ",G401,", ",D401,", ",G401,", ",H401,", ",E401,", ",J401,");")</f>
        <v>insert into DTARIFLPU (DIC_HIST, HIGH, MCOD,  KMU, SI, MED_KINDE, SI_CHILD, KMU_CHILD, ID_VISIT, DLIT) values (25, '-1', '490011', 996, 378.62, 2, 378.62, 996, 3, NULL);</v>
      </c>
    </row>
    <row r="402" spans="4:13" hidden="1" x14ac:dyDescent="0.2">
      <c r="D402" s="103">
        <f>'РАЗДЕЛ 1 (амб.)'!A478</f>
        <v>2</v>
      </c>
      <c r="E402" s="103">
        <f>'РАЗДЕЛ 1 (амб.)'!B478</f>
        <v>3</v>
      </c>
      <c r="F402" s="103">
        <f>'РАЗДЕЛ 1 (амб.)'!C478</f>
        <v>997</v>
      </c>
      <c r="G402" s="101">
        <f>'РАЗДЕЛ 1 (амб.)'!D478</f>
        <v>886.18</v>
      </c>
      <c r="H402" s="103">
        <f>'РАЗДЕЛ 1 (амб.)'!E478</f>
        <v>997</v>
      </c>
      <c r="I402" s="103">
        <f>I401</f>
        <v>490011</v>
      </c>
      <c r="J402" s="105" t="str">
        <f>J401</f>
        <v>NULL</v>
      </c>
      <c r="L402" s="104" t="s">
        <v>189</v>
      </c>
      <c r="M402" s="102" t="str">
        <f t="shared" ref="M402" si="94">CONCATENATE(L402,"'",I402,"', ",F402,", ",G402,", ",D402,", ",G402,", ",H402,", ",E402,", ",J402,");")</f>
        <v>insert into DTARIFLPU (DIC_HIST, HIGH, MCOD,  KMU, SI, MED_KINDE, SI_CHILD, KMU_CHILD, ID_VISIT, DLIT) values (25, '-1', '490011', 997, 886.18, 2, 886.18, 997, 3, NULL);</v>
      </c>
    </row>
    <row r="403" spans="4:13" hidden="1" x14ac:dyDescent="0.2">
      <c r="D403" s="103">
        <f>'РАЗДЕЛ 1 (амб.)'!A309</f>
        <v>2</v>
      </c>
      <c r="E403" s="103">
        <f>'РАЗДЕЛ 1 (амб.)'!B309</f>
        <v>3</v>
      </c>
      <c r="F403" s="103">
        <f>'РАЗДЕЛ 1 (амб.)'!C309</f>
        <v>85</v>
      </c>
      <c r="G403" s="101">
        <f>'РАЗДЕЛ 1 (амб.)'!D309</f>
        <v>290.76000000000005</v>
      </c>
      <c r="H403" s="103">
        <f>'РАЗДЕЛ 1 (амб.)'!E309</f>
        <v>0</v>
      </c>
      <c r="I403" s="103">
        <f>'РАЗДЕЛ 1 (амб.)'!F309</f>
        <v>490011</v>
      </c>
      <c r="J403" s="105" t="str">
        <f>'РАЗДЕЛ 1 (амб.)'!G309</f>
        <v>NULL</v>
      </c>
      <c r="L403" s="104" t="s">
        <v>189</v>
      </c>
      <c r="M403" s="102" t="str">
        <f t="shared" ref="M403:M430" si="95">CONCATENATE(L403,"'",I403,"', ",F403,", ",G403,", ",D403,", ",G403,", ",H403,", ",E403,", ",J403,");")</f>
        <v>insert into DTARIFLPU (DIC_HIST, HIGH, MCOD,  KMU, SI, MED_KINDE, SI_CHILD, KMU_CHILD, ID_VISIT, DLIT) values (25, '-1', '490011', 85, 290.76, 2, 290.76, 0, 3, NULL);</v>
      </c>
    </row>
    <row r="404" spans="4:13" hidden="1" x14ac:dyDescent="0.2">
      <c r="D404" s="103">
        <f>'РАЗДЕЛ 1 (амб.)'!A310</f>
        <v>2</v>
      </c>
      <c r="E404" s="103">
        <f>'РАЗДЕЛ 1 (амб.)'!B310</f>
        <v>3</v>
      </c>
      <c r="F404" s="103">
        <f>'РАЗДЕЛ 1 (амб.)'!C310</f>
        <v>0</v>
      </c>
      <c r="G404" s="101">
        <f>'РАЗДЕЛ 1 (амб.)'!D310</f>
        <v>358.67999999999995</v>
      </c>
      <c r="H404" s="103">
        <f>'РАЗДЕЛ 1 (амб.)'!E310</f>
        <v>86</v>
      </c>
      <c r="I404" s="103">
        <f>'РАЗДЕЛ 1 (амб.)'!F310</f>
        <v>490011</v>
      </c>
      <c r="J404" s="105" t="str">
        <f>'РАЗДЕЛ 1 (амб.)'!G310</f>
        <v>NULL</v>
      </c>
      <c r="L404" s="104" t="s">
        <v>189</v>
      </c>
      <c r="M404" s="102" t="str">
        <f t="shared" si="95"/>
        <v>insert into DTARIFLPU (DIC_HIST, HIGH, MCOD,  KMU, SI, MED_KINDE, SI_CHILD, KMU_CHILD, ID_VISIT, DLIT) values (25, '-1', '490011', 0, 358.68, 2, 358.68, 86, 3, NULL);</v>
      </c>
    </row>
    <row r="405" spans="4:13" hidden="1" x14ac:dyDescent="0.2">
      <c r="D405" s="103">
        <f>'РАЗДЕЛ 1 (амб.)'!A293</f>
        <v>2</v>
      </c>
      <c r="E405" s="103">
        <f>'РАЗДЕЛ 1 (амб.)'!B293</f>
        <v>1</v>
      </c>
      <c r="F405" s="103">
        <f>'РАЗДЕЛ 1 (амб.)'!C293</f>
        <v>97</v>
      </c>
      <c r="G405" s="101">
        <f>'РАЗДЕЛ 1 (амб.)'!D293</f>
        <v>2175.71</v>
      </c>
      <c r="H405" s="103">
        <f>'РАЗДЕЛ 1 (амб.)'!E293</f>
        <v>97</v>
      </c>
      <c r="I405" s="103">
        <f>'РАЗДЕЛ 1 (амб.)'!F293</f>
        <v>490011</v>
      </c>
      <c r="J405" s="105" t="str">
        <f>'РАЗДЕЛ 1 (амб.)'!G293</f>
        <v>NULL</v>
      </c>
      <c r="L405" s="104" t="s">
        <v>189</v>
      </c>
      <c r="M405" s="102" t="str">
        <f t="shared" si="95"/>
        <v>insert into DTARIFLPU (DIC_HIST, HIGH, MCOD,  KMU, SI, MED_KINDE, SI_CHILD, KMU_CHILD, ID_VISIT, DLIT) values (25, '-1', '490011', 97, 2175.71, 2, 2175.71, 97, 1, NULL);</v>
      </c>
    </row>
    <row r="406" spans="4:13" hidden="1" x14ac:dyDescent="0.2">
      <c r="D406" s="103">
        <f>'РАЗДЕЛ 1 (амб.)'!A294</f>
        <v>2</v>
      </c>
      <c r="E406" s="103">
        <f>'РАЗДЕЛ 1 (амб.)'!B294</f>
        <v>1</v>
      </c>
      <c r="F406" s="103">
        <f>'РАЗДЕЛ 1 (амб.)'!C294</f>
        <v>0</v>
      </c>
      <c r="G406" s="101">
        <f>'РАЗДЕЛ 1 (амб.)'!D294</f>
        <v>3281.1400000000003</v>
      </c>
      <c r="H406" s="103">
        <f>'РАЗДЕЛ 1 (амб.)'!E294</f>
        <v>68</v>
      </c>
      <c r="I406" s="103">
        <f>'РАЗДЕЛ 1 (амб.)'!F294</f>
        <v>490011</v>
      </c>
      <c r="J406" s="105" t="str">
        <f>'РАЗДЕЛ 1 (амб.)'!G294</f>
        <v>NULL</v>
      </c>
      <c r="L406" s="104" t="s">
        <v>189</v>
      </c>
      <c r="M406" s="102" t="str">
        <f t="shared" si="95"/>
        <v>insert into DTARIFLPU (DIC_HIST, HIGH, MCOD,  KMU, SI, MED_KINDE, SI_CHILD, KMU_CHILD, ID_VISIT, DLIT) values (25, '-1', '490011', 0, 3281.14, 2, 3281.14, 68, 1, NULL);</v>
      </c>
    </row>
    <row r="407" spans="4:13" hidden="1" x14ac:dyDescent="0.2">
      <c r="D407" s="103">
        <f>'РАЗДЕЛ 1 (амб.)'!A295</f>
        <v>2</v>
      </c>
      <c r="E407" s="103">
        <f>'РАЗДЕЛ 1 (амб.)'!B295</f>
        <v>1</v>
      </c>
      <c r="F407" s="103">
        <f>'РАЗДЕЛ 1 (амб.)'!C295</f>
        <v>100</v>
      </c>
      <c r="G407" s="101">
        <f>'РАЗДЕЛ 1 (амб.)'!D295</f>
        <v>2317.9</v>
      </c>
      <c r="H407" s="103">
        <f>'РАЗДЕЛ 1 (амб.)'!E295</f>
        <v>100</v>
      </c>
      <c r="I407" s="103">
        <f>'РАЗДЕЛ 1 (амб.)'!F295</f>
        <v>490011</v>
      </c>
      <c r="J407" s="105" t="str">
        <f>'РАЗДЕЛ 1 (амб.)'!G295</f>
        <v>NULL</v>
      </c>
      <c r="L407" s="104" t="s">
        <v>189</v>
      </c>
      <c r="M407" s="102" t="str">
        <f t="shared" si="95"/>
        <v>insert into DTARIFLPU (DIC_HIST, HIGH, MCOD,  KMU, SI, MED_KINDE, SI_CHILD, KMU_CHILD, ID_VISIT, DLIT) values (25, '-1', '490011', 100, 2317.9, 2, 2317.9, 100, 1, NULL);</v>
      </c>
    </row>
    <row r="408" spans="4:13" hidden="1" x14ac:dyDescent="0.2">
      <c r="D408" s="103">
        <f>'РАЗДЕЛ 1 (амб.)'!A296</f>
        <v>2</v>
      </c>
      <c r="E408" s="103">
        <f>'РАЗДЕЛ 1 (амб.)'!B296</f>
        <v>1</v>
      </c>
      <c r="F408" s="103">
        <f>'РАЗДЕЛ 1 (амб.)'!C296</f>
        <v>112</v>
      </c>
      <c r="G408" s="101">
        <f>'РАЗДЕЛ 1 (амб.)'!D296</f>
        <v>2317.9</v>
      </c>
      <c r="H408" s="103">
        <f>'РАЗДЕЛ 1 (амб.)'!E296</f>
        <v>112</v>
      </c>
      <c r="I408" s="103">
        <f>'РАЗДЕЛ 1 (амб.)'!F296</f>
        <v>490011</v>
      </c>
      <c r="J408" s="105" t="str">
        <f>'РАЗДЕЛ 1 (амб.)'!G296</f>
        <v>NULL</v>
      </c>
      <c r="L408" s="104" t="s">
        <v>189</v>
      </c>
      <c r="M408" s="102" t="str">
        <f t="shared" si="95"/>
        <v>insert into DTARIFLPU (DIC_HIST, HIGH, MCOD,  KMU, SI, MED_KINDE, SI_CHILD, KMU_CHILD, ID_VISIT, DLIT) values (25, '-1', '490011', 112, 2317.9, 2, 2317.9, 112, 1, NULL);</v>
      </c>
    </row>
    <row r="409" spans="4:13" hidden="1" x14ac:dyDescent="0.2">
      <c r="D409" s="103">
        <f>'РАЗДЕЛ 1 (амб.)'!A297</f>
        <v>2</v>
      </c>
      <c r="E409" s="103">
        <f>'РАЗДЕЛ 1 (амб.)'!B297</f>
        <v>1</v>
      </c>
      <c r="F409" s="103">
        <f>'РАЗДЕЛ 1 (амб.)'!C297</f>
        <v>162</v>
      </c>
      <c r="G409" s="101">
        <f>'РАЗДЕЛ 1 (амб.)'!D297</f>
        <v>1806.4099999999999</v>
      </c>
      <c r="H409" s="103">
        <f>'РАЗДЕЛ 1 (амб.)'!E297</f>
        <v>162</v>
      </c>
      <c r="I409" s="103">
        <f>'РАЗДЕЛ 1 (амб.)'!F297</f>
        <v>490011</v>
      </c>
      <c r="J409" s="105" t="str">
        <f>'РАЗДЕЛ 1 (амб.)'!G297</f>
        <v>NULL</v>
      </c>
      <c r="L409" s="104" t="s">
        <v>189</v>
      </c>
      <c r="M409" s="102" t="str">
        <f t="shared" si="95"/>
        <v>insert into DTARIFLPU (DIC_HIST, HIGH, MCOD,  KMU, SI, MED_KINDE, SI_CHILD, KMU_CHILD, ID_VISIT, DLIT) values (25, '-1', '490011', 162, 1806.41, 2, 1806.41, 162, 1, NULL);</v>
      </c>
    </row>
    <row r="410" spans="4:13" hidden="1" x14ac:dyDescent="0.2">
      <c r="D410" s="103">
        <f>'РАЗДЕЛ 1 (амб.)'!A298</f>
        <v>2</v>
      </c>
      <c r="E410" s="103">
        <f>'РАЗДЕЛ 1 (амб.)'!B298</f>
        <v>1</v>
      </c>
      <c r="F410" s="103">
        <f>'РАЗДЕЛ 1 (амб.)'!C298</f>
        <v>65</v>
      </c>
      <c r="G410" s="101">
        <f>'РАЗДЕЛ 1 (амб.)'!D298</f>
        <v>1548.4900000000002</v>
      </c>
      <c r="H410" s="103">
        <f>'РАЗДЕЛ 1 (амб.)'!E298</f>
        <v>65</v>
      </c>
      <c r="I410" s="103">
        <f>'РАЗДЕЛ 1 (амб.)'!F298</f>
        <v>490011</v>
      </c>
      <c r="J410" s="105" t="str">
        <f>'РАЗДЕЛ 1 (амб.)'!G298</f>
        <v>NULL</v>
      </c>
      <c r="L410" s="104" t="s">
        <v>189</v>
      </c>
      <c r="M410" s="102" t="str">
        <f t="shared" si="95"/>
        <v>insert into DTARIFLPU (DIC_HIST, HIGH, MCOD,  KMU, SI, MED_KINDE, SI_CHILD, KMU_CHILD, ID_VISIT, DLIT) values (25, '-1', '490011', 65, 1548.49, 2, 1548.49, 65, 1, NULL);</v>
      </c>
    </row>
    <row r="411" spans="4:13" hidden="1" x14ac:dyDescent="0.2">
      <c r="D411" s="103">
        <f>'РАЗДЕЛ 1 (амб.)'!A299</f>
        <v>2</v>
      </c>
      <c r="E411" s="103">
        <f>'РАЗДЕЛ 1 (амб.)'!B299</f>
        <v>1</v>
      </c>
      <c r="F411" s="103">
        <f>'РАЗДЕЛ 1 (амб.)'!C299</f>
        <v>53</v>
      </c>
      <c r="G411" s="101">
        <f>'РАЗДЕЛ 1 (амб.)'!D299</f>
        <v>2581.1400000000003</v>
      </c>
      <c r="H411" s="103">
        <f>'РАЗДЕЛ 1 (амб.)'!E299</f>
        <v>53</v>
      </c>
      <c r="I411" s="103">
        <f>'РАЗДЕЛ 1 (амб.)'!F299</f>
        <v>490011</v>
      </c>
      <c r="J411" s="105" t="str">
        <f>'РАЗДЕЛ 1 (амб.)'!G299</f>
        <v>NULL</v>
      </c>
      <c r="L411" s="104" t="s">
        <v>189</v>
      </c>
      <c r="M411" s="102" t="str">
        <f t="shared" si="95"/>
        <v>insert into DTARIFLPU (DIC_HIST, HIGH, MCOD,  KMU, SI, MED_KINDE, SI_CHILD, KMU_CHILD, ID_VISIT, DLIT) values (25, '-1', '490011', 53, 2581.14, 2, 2581.14, 53, 1, NULL);</v>
      </c>
    </row>
    <row r="412" spans="4:13" hidden="1" x14ac:dyDescent="0.2">
      <c r="D412" s="103">
        <f>'РАЗДЕЛ 1 (амб.)'!A300</f>
        <v>2</v>
      </c>
      <c r="E412" s="103">
        <f>'РАЗДЕЛ 1 (амб.)'!B300</f>
        <v>1</v>
      </c>
      <c r="F412" s="103">
        <f>'РАЗДЕЛ 1 (амб.)'!C300</f>
        <v>136</v>
      </c>
      <c r="G412" s="101">
        <f>'РАЗДЕЛ 1 (амб.)'!D300</f>
        <v>3037.2400000000002</v>
      </c>
      <c r="H412" s="103">
        <f>'РАЗДЕЛ 1 (амб.)'!E300</f>
        <v>136</v>
      </c>
      <c r="I412" s="103">
        <f>'РАЗДЕЛ 1 (амб.)'!F300</f>
        <v>490011</v>
      </c>
      <c r="J412" s="105" t="str">
        <f>'РАЗДЕЛ 1 (амб.)'!G300</f>
        <v>NULL</v>
      </c>
      <c r="L412" s="104" t="s">
        <v>189</v>
      </c>
      <c r="M412" s="102" t="str">
        <f t="shared" si="95"/>
        <v>insert into DTARIFLPU (DIC_HIST, HIGH, MCOD,  KMU, SI, MED_KINDE, SI_CHILD, KMU_CHILD, ID_VISIT, DLIT) values (25, '-1', '490011', 136, 3037.24, 2, 3037.24, 136, 1, NULL);</v>
      </c>
    </row>
    <row r="413" spans="4:13" hidden="1" x14ac:dyDescent="0.2">
      <c r="D413" s="103">
        <f>'РАЗДЕЛ 1 (амб.)'!A301</f>
        <v>2</v>
      </c>
      <c r="E413" s="103">
        <f>'РАЗДЕЛ 1 (амб.)'!B301</f>
        <v>1</v>
      </c>
      <c r="F413" s="103">
        <f>'РАЗДЕЛ 1 (амб.)'!C301</f>
        <v>28</v>
      </c>
      <c r="G413" s="101">
        <f>'РАЗДЕЛ 1 (амб.)'!D301</f>
        <v>3266.38</v>
      </c>
      <c r="H413" s="103">
        <f>'РАЗДЕЛ 1 (амб.)'!E301</f>
        <v>28</v>
      </c>
      <c r="I413" s="103">
        <f>'РАЗДЕЛ 1 (амб.)'!F301</f>
        <v>490011</v>
      </c>
      <c r="J413" s="105" t="str">
        <f>'РАЗДЕЛ 1 (амб.)'!G301</f>
        <v>NULL</v>
      </c>
      <c r="L413" s="104" t="s">
        <v>189</v>
      </c>
      <c r="M413" s="102" t="str">
        <f t="shared" si="95"/>
        <v>insert into DTARIFLPU (DIC_HIST, HIGH, MCOD,  KMU, SI, MED_KINDE, SI_CHILD, KMU_CHILD, ID_VISIT, DLIT) values (25, '-1', '490011', 28, 3266.38, 2, 3266.38, 28, 1, NULL);</v>
      </c>
    </row>
    <row r="414" spans="4:13" hidden="1" x14ac:dyDescent="0.2">
      <c r="D414" s="103">
        <f>'РАЗДЕЛ 1 (амб.)'!A302</f>
        <v>2</v>
      </c>
      <c r="E414" s="103">
        <f>'РАЗДЕЛ 1 (амб.)'!B302</f>
        <v>1</v>
      </c>
      <c r="F414" s="103">
        <f>'РАЗДЕЛ 1 (амб.)'!C302</f>
        <v>60</v>
      </c>
      <c r="G414" s="101">
        <f>'РАЗДЕЛ 1 (амб.)'!D302</f>
        <v>2317.9</v>
      </c>
      <c r="H414" s="103">
        <f>'РАЗДЕЛ 1 (амб.)'!E302</f>
        <v>60</v>
      </c>
      <c r="I414" s="103">
        <f>'РАЗДЕЛ 1 (амб.)'!F302</f>
        <v>490011</v>
      </c>
      <c r="J414" s="105" t="str">
        <f>'РАЗДЕЛ 1 (амб.)'!G302</f>
        <v>NULL</v>
      </c>
      <c r="L414" s="104" t="s">
        <v>189</v>
      </c>
      <c r="M414" s="102" t="str">
        <f t="shared" si="95"/>
        <v>insert into DTARIFLPU (DIC_HIST, HIGH, MCOD,  KMU, SI, MED_KINDE, SI_CHILD, KMU_CHILD, ID_VISIT, DLIT) values (25, '-1', '490011', 60, 2317.9, 2, 2317.9, 60, 1, NULL);</v>
      </c>
    </row>
    <row r="415" spans="4:13" hidden="1" x14ac:dyDescent="0.2">
      <c r="D415" s="103">
        <f>'РАЗДЕЛ 1 (амб.)'!A303</f>
        <v>2</v>
      </c>
      <c r="E415" s="103">
        <f>'РАЗДЕЛ 1 (амб.)'!B303</f>
        <v>1</v>
      </c>
      <c r="F415" s="103">
        <f>'РАЗДЕЛ 1 (амб.)'!C303</f>
        <v>16</v>
      </c>
      <c r="G415" s="101">
        <f>'РАЗДЕЛ 1 (амб.)'!D303</f>
        <v>1868.99</v>
      </c>
      <c r="H415" s="103">
        <f>'РАЗДЕЛ 1 (амб.)'!E303</f>
        <v>16</v>
      </c>
      <c r="I415" s="103">
        <f>'РАЗДЕЛ 1 (амб.)'!F303</f>
        <v>490011</v>
      </c>
      <c r="J415" s="105" t="str">
        <f>'РАЗДЕЛ 1 (амб.)'!G303</f>
        <v>NULL</v>
      </c>
      <c r="L415" s="104" t="s">
        <v>189</v>
      </c>
      <c r="M415" s="102" t="str">
        <f t="shared" si="95"/>
        <v>insert into DTARIFLPU (DIC_HIST, HIGH, MCOD,  KMU, SI, MED_KINDE, SI_CHILD, KMU_CHILD, ID_VISIT, DLIT) values (25, '-1', '490011', 16, 1868.99, 2, 1868.99, 16, 1, NULL);</v>
      </c>
    </row>
    <row r="416" spans="4:13" hidden="1" x14ac:dyDescent="0.2">
      <c r="D416" s="103">
        <f>'РАЗДЕЛ 1 (амб.)'!A304</f>
        <v>2</v>
      </c>
      <c r="E416" s="103">
        <f>'РАЗДЕЛ 1 (амб.)'!B304</f>
        <v>1</v>
      </c>
      <c r="F416" s="103">
        <f>'РАЗДЕЛ 1 (амб.)'!C304</f>
        <v>42</v>
      </c>
      <c r="G416" s="101">
        <f>'РАЗДЕЛ 1 (амб.)'!D304</f>
        <v>3972.08</v>
      </c>
      <c r="H416" s="103">
        <f>'РАЗДЕЛ 1 (амб.)'!E304</f>
        <v>42</v>
      </c>
      <c r="I416" s="103">
        <f>'РАЗДЕЛ 1 (амб.)'!F304</f>
        <v>490011</v>
      </c>
      <c r="J416" s="105" t="str">
        <f>'РАЗДЕЛ 1 (амб.)'!G304</f>
        <v>NULL</v>
      </c>
      <c r="L416" s="104" t="s">
        <v>189</v>
      </c>
      <c r="M416" s="102" t="str">
        <f t="shared" si="95"/>
        <v>insert into DTARIFLPU (DIC_HIST, HIGH, MCOD,  KMU, SI, MED_KINDE, SI_CHILD, KMU_CHILD, ID_VISIT, DLIT) values (25, '-1', '490011', 42, 3972.08, 2, 3972.08, 42, 1, NULL);</v>
      </c>
    </row>
    <row r="417" spans="4:13" hidden="1" x14ac:dyDescent="0.2">
      <c r="D417" s="103">
        <f>'РАЗДЕЛ 1 (амб.)'!A305</f>
        <v>2</v>
      </c>
      <c r="E417" s="103">
        <f>'РАЗДЕЛ 1 (амб.)'!B305</f>
        <v>1</v>
      </c>
      <c r="F417" s="103">
        <f>'РАЗДЕЛ 1 (амб.)'!C305</f>
        <v>82</v>
      </c>
      <c r="G417" s="101">
        <f>'РАЗДЕЛ 1 (амб.)'!D305</f>
        <v>1526.1</v>
      </c>
      <c r="H417" s="103">
        <f>'РАЗДЕЛ 1 (амб.)'!E305</f>
        <v>82</v>
      </c>
      <c r="I417" s="103">
        <f>'РАЗДЕЛ 1 (амб.)'!F305</f>
        <v>490011</v>
      </c>
      <c r="J417" s="105" t="str">
        <f>'РАЗДЕЛ 1 (амб.)'!G305</f>
        <v>NULL</v>
      </c>
      <c r="L417" s="104" t="s">
        <v>189</v>
      </c>
      <c r="M417" s="102" t="str">
        <f t="shared" si="95"/>
        <v>insert into DTARIFLPU (DIC_HIST, HIGH, MCOD,  KMU, SI, MED_KINDE, SI_CHILD, KMU_CHILD, ID_VISIT, DLIT) values (25, '-1', '490011', 82, 1526.1, 2, 1526.1, 82, 1, NULL);</v>
      </c>
    </row>
    <row r="418" spans="4:13" hidden="1" x14ac:dyDescent="0.2">
      <c r="D418" s="103">
        <f>'РАЗДЕЛ 1 (амб.)'!A307</f>
        <v>2</v>
      </c>
      <c r="E418" s="103">
        <f>'РАЗДЕЛ 1 (амб.)'!B307</f>
        <v>2</v>
      </c>
      <c r="F418" s="103">
        <f t="shared" ref="F418:F430" si="96">F388</f>
        <v>97</v>
      </c>
      <c r="G418" s="101">
        <f>'РАЗДЕЛ 1 (амб.)'!D307</f>
        <v>1115.74</v>
      </c>
      <c r="H418" s="103">
        <f t="shared" ref="H418:H430" si="97">H388</f>
        <v>97</v>
      </c>
      <c r="I418" s="103">
        <f>'РАЗДЕЛ 1 (амб.)'!F307</f>
        <v>490011</v>
      </c>
      <c r="J418" s="105" t="str">
        <f>'РАЗДЕЛ 1 (амб.)'!G307</f>
        <v>NULL</v>
      </c>
      <c r="L418" s="104" t="s">
        <v>189</v>
      </c>
      <c r="M418" s="102" t="str">
        <f t="shared" si="95"/>
        <v>insert into DTARIFLPU (DIC_HIST, HIGH, MCOD,  KMU, SI, MED_KINDE, SI_CHILD, KMU_CHILD, ID_VISIT, DLIT) values (25, '-1', '490011', 97, 1115.74, 2, 1115.74, 97, 2, NULL);</v>
      </c>
    </row>
    <row r="419" spans="4:13" hidden="1" x14ac:dyDescent="0.2">
      <c r="D419" s="103">
        <f>D418</f>
        <v>2</v>
      </c>
      <c r="E419" s="103">
        <f>E418</f>
        <v>2</v>
      </c>
      <c r="F419" s="103">
        <f t="shared" si="96"/>
        <v>0</v>
      </c>
      <c r="G419" s="101">
        <f>G418</f>
        <v>1115.74</v>
      </c>
      <c r="H419" s="103">
        <f t="shared" si="97"/>
        <v>68</v>
      </c>
      <c r="I419" s="103">
        <f>I418</f>
        <v>490011</v>
      </c>
      <c r="J419" s="105" t="str">
        <f>J418</f>
        <v>NULL</v>
      </c>
      <c r="L419" s="104" t="s">
        <v>189</v>
      </c>
      <c r="M419" s="102" t="str">
        <f t="shared" si="95"/>
        <v>insert into DTARIFLPU (DIC_HIST, HIGH, MCOD,  KMU, SI, MED_KINDE, SI_CHILD, KMU_CHILD, ID_VISIT, DLIT) values (25, '-1', '490011', 0, 1115.74, 2, 1115.74, 68, 2, NULL);</v>
      </c>
    </row>
    <row r="420" spans="4:13" hidden="1" x14ac:dyDescent="0.2">
      <c r="D420" s="103">
        <f>D419</f>
        <v>2</v>
      </c>
      <c r="E420" s="103">
        <f>E419</f>
        <v>2</v>
      </c>
      <c r="F420" s="103">
        <f t="shared" si="96"/>
        <v>100</v>
      </c>
      <c r="G420" s="101">
        <f>G419</f>
        <v>1115.74</v>
      </c>
      <c r="H420" s="103">
        <f t="shared" si="97"/>
        <v>100</v>
      </c>
      <c r="I420" s="103">
        <f>I419</f>
        <v>490011</v>
      </c>
      <c r="J420" s="105" t="str">
        <f>J419</f>
        <v>NULL</v>
      </c>
      <c r="L420" s="104" t="s">
        <v>189</v>
      </c>
      <c r="M420" s="102" t="str">
        <f t="shared" si="95"/>
        <v>insert into DTARIFLPU (DIC_HIST, HIGH, MCOD,  KMU, SI, MED_KINDE, SI_CHILD, KMU_CHILD, ID_VISIT, DLIT) values (25, '-1', '490011', 100, 1115.74, 2, 1115.74, 100, 2, NULL);</v>
      </c>
    </row>
    <row r="421" spans="4:13" hidden="1" x14ac:dyDescent="0.2">
      <c r="D421" s="103">
        <f t="shared" ref="D421:D430" si="98">D420</f>
        <v>2</v>
      </c>
      <c r="E421" s="103">
        <f t="shared" ref="E421:E430" si="99">E420</f>
        <v>2</v>
      </c>
      <c r="F421" s="103">
        <f t="shared" si="96"/>
        <v>112</v>
      </c>
      <c r="G421" s="101">
        <f t="shared" ref="G421:G430" si="100">G420</f>
        <v>1115.74</v>
      </c>
      <c r="H421" s="103">
        <f t="shared" si="97"/>
        <v>112</v>
      </c>
      <c r="I421" s="103">
        <f t="shared" ref="I421:I430" si="101">I420</f>
        <v>490011</v>
      </c>
      <c r="J421" s="105" t="str">
        <f t="shared" ref="J421:J430" si="102">J420</f>
        <v>NULL</v>
      </c>
      <c r="L421" s="104" t="s">
        <v>189</v>
      </c>
      <c r="M421" s="102" t="str">
        <f t="shared" si="95"/>
        <v>insert into DTARIFLPU (DIC_HIST, HIGH, MCOD,  KMU, SI, MED_KINDE, SI_CHILD, KMU_CHILD, ID_VISIT, DLIT) values (25, '-1', '490011', 112, 1115.74, 2, 1115.74, 112, 2, NULL);</v>
      </c>
    </row>
    <row r="422" spans="4:13" hidden="1" x14ac:dyDescent="0.2">
      <c r="D422" s="103">
        <f t="shared" si="98"/>
        <v>2</v>
      </c>
      <c r="E422" s="103">
        <f t="shared" si="99"/>
        <v>2</v>
      </c>
      <c r="F422" s="103">
        <f t="shared" si="96"/>
        <v>162</v>
      </c>
      <c r="G422" s="101">
        <f t="shared" si="100"/>
        <v>1115.74</v>
      </c>
      <c r="H422" s="103">
        <f t="shared" si="97"/>
        <v>162</v>
      </c>
      <c r="I422" s="103">
        <f t="shared" si="101"/>
        <v>490011</v>
      </c>
      <c r="J422" s="105" t="str">
        <f t="shared" si="102"/>
        <v>NULL</v>
      </c>
      <c r="L422" s="104" t="s">
        <v>189</v>
      </c>
      <c r="M422" s="102" t="str">
        <f t="shared" si="95"/>
        <v>insert into DTARIFLPU (DIC_HIST, HIGH, MCOD,  KMU, SI, MED_KINDE, SI_CHILD, KMU_CHILD, ID_VISIT, DLIT) values (25, '-1', '490011', 162, 1115.74, 2, 1115.74, 162, 2, NULL);</v>
      </c>
    </row>
    <row r="423" spans="4:13" hidden="1" x14ac:dyDescent="0.2">
      <c r="D423" s="103">
        <f t="shared" si="98"/>
        <v>2</v>
      </c>
      <c r="E423" s="103">
        <f t="shared" si="99"/>
        <v>2</v>
      </c>
      <c r="F423" s="103">
        <f t="shared" si="96"/>
        <v>65</v>
      </c>
      <c r="G423" s="101">
        <f t="shared" si="100"/>
        <v>1115.74</v>
      </c>
      <c r="H423" s="103">
        <f t="shared" si="97"/>
        <v>65</v>
      </c>
      <c r="I423" s="103">
        <f t="shared" si="101"/>
        <v>490011</v>
      </c>
      <c r="J423" s="105" t="str">
        <f t="shared" si="102"/>
        <v>NULL</v>
      </c>
      <c r="L423" s="104" t="s">
        <v>189</v>
      </c>
      <c r="M423" s="102" t="str">
        <f t="shared" si="95"/>
        <v>insert into DTARIFLPU (DIC_HIST, HIGH, MCOD,  KMU, SI, MED_KINDE, SI_CHILD, KMU_CHILD, ID_VISIT, DLIT) values (25, '-1', '490011', 65, 1115.74, 2, 1115.74, 65, 2, NULL);</v>
      </c>
    </row>
    <row r="424" spans="4:13" hidden="1" x14ac:dyDescent="0.2">
      <c r="D424" s="103">
        <f t="shared" si="98"/>
        <v>2</v>
      </c>
      <c r="E424" s="103">
        <f t="shared" si="99"/>
        <v>2</v>
      </c>
      <c r="F424" s="103">
        <f t="shared" si="96"/>
        <v>53</v>
      </c>
      <c r="G424" s="101">
        <f t="shared" si="100"/>
        <v>1115.74</v>
      </c>
      <c r="H424" s="103">
        <f t="shared" si="97"/>
        <v>53</v>
      </c>
      <c r="I424" s="103">
        <f t="shared" si="101"/>
        <v>490011</v>
      </c>
      <c r="J424" s="105" t="str">
        <f t="shared" si="102"/>
        <v>NULL</v>
      </c>
      <c r="L424" s="104" t="s">
        <v>189</v>
      </c>
      <c r="M424" s="102" t="str">
        <f t="shared" si="95"/>
        <v>insert into DTARIFLPU (DIC_HIST, HIGH, MCOD,  KMU, SI, MED_KINDE, SI_CHILD, KMU_CHILD, ID_VISIT, DLIT) values (25, '-1', '490011', 53, 1115.74, 2, 1115.74, 53, 2, NULL);</v>
      </c>
    </row>
    <row r="425" spans="4:13" hidden="1" x14ac:dyDescent="0.2">
      <c r="D425" s="103">
        <f t="shared" si="98"/>
        <v>2</v>
      </c>
      <c r="E425" s="103">
        <f t="shared" si="99"/>
        <v>2</v>
      </c>
      <c r="F425" s="103">
        <f t="shared" si="96"/>
        <v>136</v>
      </c>
      <c r="G425" s="101">
        <f t="shared" si="100"/>
        <v>1115.74</v>
      </c>
      <c r="H425" s="103">
        <f t="shared" si="97"/>
        <v>136</v>
      </c>
      <c r="I425" s="103">
        <f t="shared" si="101"/>
        <v>490011</v>
      </c>
      <c r="J425" s="105" t="str">
        <f t="shared" si="102"/>
        <v>NULL</v>
      </c>
      <c r="L425" s="104" t="s">
        <v>189</v>
      </c>
      <c r="M425" s="102" t="str">
        <f t="shared" si="95"/>
        <v>insert into DTARIFLPU (DIC_HIST, HIGH, MCOD,  KMU, SI, MED_KINDE, SI_CHILD, KMU_CHILD, ID_VISIT, DLIT) values (25, '-1', '490011', 136, 1115.74, 2, 1115.74, 136, 2, NULL);</v>
      </c>
    </row>
    <row r="426" spans="4:13" hidden="1" x14ac:dyDescent="0.2">
      <c r="D426" s="103">
        <f t="shared" si="98"/>
        <v>2</v>
      </c>
      <c r="E426" s="103">
        <f t="shared" si="99"/>
        <v>2</v>
      </c>
      <c r="F426" s="103">
        <f t="shared" si="96"/>
        <v>28</v>
      </c>
      <c r="G426" s="101">
        <f t="shared" si="100"/>
        <v>1115.74</v>
      </c>
      <c r="H426" s="103">
        <f t="shared" si="97"/>
        <v>28</v>
      </c>
      <c r="I426" s="103">
        <f t="shared" si="101"/>
        <v>490011</v>
      </c>
      <c r="J426" s="105" t="str">
        <f t="shared" si="102"/>
        <v>NULL</v>
      </c>
      <c r="L426" s="104" t="s">
        <v>189</v>
      </c>
      <c r="M426" s="102" t="str">
        <f t="shared" si="95"/>
        <v>insert into DTARIFLPU (DIC_HIST, HIGH, MCOD,  KMU, SI, MED_KINDE, SI_CHILD, KMU_CHILD, ID_VISIT, DLIT) values (25, '-1', '490011', 28, 1115.74, 2, 1115.74, 28, 2, NULL);</v>
      </c>
    </row>
    <row r="427" spans="4:13" hidden="1" x14ac:dyDescent="0.2">
      <c r="D427" s="103">
        <f t="shared" si="98"/>
        <v>2</v>
      </c>
      <c r="E427" s="103">
        <f t="shared" si="99"/>
        <v>2</v>
      </c>
      <c r="F427" s="103">
        <f t="shared" si="96"/>
        <v>60</v>
      </c>
      <c r="G427" s="101">
        <f t="shared" si="100"/>
        <v>1115.74</v>
      </c>
      <c r="H427" s="103">
        <f t="shared" si="97"/>
        <v>60</v>
      </c>
      <c r="I427" s="103">
        <f t="shared" si="101"/>
        <v>490011</v>
      </c>
      <c r="J427" s="105" t="str">
        <f t="shared" si="102"/>
        <v>NULL</v>
      </c>
      <c r="L427" s="104" t="s">
        <v>189</v>
      </c>
      <c r="M427" s="102" t="str">
        <f t="shared" si="95"/>
        <v>insert into DTARIFLPU (DIC_HIST, HIGH, MCOD,  KMU, SI, MED_KINDE, SI_CHILD, KMU_CHILD, ID_VISIT, DLIT) values (25, '-1', '490011', 60, 1115.74, 2, 1115.74, 60, 2, NULL);</v>
      </c>
    </row>
    <row r="428" spans="4:13" hidden="1" x14ac:dyDescent="0.2">
      <c r="D428" s="103">
        <f t="shared" si="98"/>
        <v>2</v>
      </c>
      <c r="E428" s="103">
        <f t="shared" si="99"/>
        <v>2</v>
      </c>
      <c r="F428" s="103">
        <f t="shared" si="96"/>
        <v>16</v>
      </c>
      <c r="G428" s="101">
        <f t="shared" si="100"/>
        <v>1115.74</v>
      </c>
      <c r="H428" s="103">
        <f t="shared" si="97"/>
        <v>16</v>
      </c>
      <c r="I428" s="103">
        <f t="shared" si="101"/>
        <v>490011</v>
      </c>
      <c r="J428" s="105" t="str">
        <f t="shared" si="102"/>
        <v>NULL</v>
      </c>
      <c r="L428" s="104" t="s">
        <v>189</v>
      </c>
      <c r="M428" s="102" t="str">
        <f t="shared" si="95"/>
        <v>insert into DTARIFLPU (DIC_HIST, HIGH, MCOD,  KMU, SI, MED_KINDE, SI_CHILD, KMU_CHILD, ID_VISIT, DLIT) values (25, '-1', '490011', 16, 1115.74, 2, 1115.74, 16, 2, NULL);</v>
      </c>
    </row>
    <row r="429" spans="4:13" hidden="1" x14ac:dyDescent="0.2">
      <c r="D429" s="103">
        <f t="shared" si="98"/>
        <v>2</v>
      </c>
      <c r="E429" s="103">
        <f t="shared" si="99"/>
        <v>2</v>
      </c>
      <c r="F429" s="103">
        <f t="shared" si="96"/>
        <v>42</v>
      </c>
      <c r="G429" s="101">
        <f t="shared" si="100"/>
        <v>1115.74</v>
      </c>
      <c r="H429" s="103">
        <f t="shared" si="97"/>
        <v>42</v>
      </c>
      <c r="I429" s="103">
        <f t="shared" si="101"/>
        <v>490011</v>
      </c>
      <c r="J429" s="105" t="str">
        <f t="shared" si="102"/>
        <v>NULL</v>
      </c>
      <c r="L429" s="104" t="s">
        <v>189</v>
      </c>
      <c r="M429" s="102" t="str">
        <f t="shared" si="95"/>
        <v>insert into DTARIFLPU (DIC_HIST, HIGH, MCOD,  KMU, SI, MED_KINDE, SI_CHILD, KMU_CHILD, ID_VISIT, DLIT) values (25, '-1', '490011', 42, 1115.74, 2, 1115.74, 42, 2, NULL);</v>
      </c>
    </row>
    <row r="430" spans="4:13" hidden="1" x14ac:dyDescent="0.2">
      <c r="D430" s="103">
        <f t="shared" si="98"/>
        <v>2</v>
      </c>
      <c r="E430" s="103">
        <f t="shared" si="99"/>
        <v>2</v>
      </c>
      <c r="F430" s="103">
        <f t="shared" si="96"/>
        <v>82</v>
      </c>
      <c r="G430" s="101">
        <f t="shared" si="100"/>
        <v>1115.74</v>
      </c>
      <c r="H430" s="103">
        <f t="shared" si="97"/>
        <v>82</v>
      </c>
      <c r="I430" s="103">
        <f t="shared" si="101"/>
        <v>490011</v>
      </c>
      <c r="J430" s="105" t="str">
        <f t="shared" si="102"/>
        <v>NULL</v>
      </c>
      <c r="L430" s="104" t="s">
        <v>189</v>
      </c>
      <c r="M430" s="102" t="str">
        <f t="shared" si="95"/>
        <v>insert into DTARIFLPU (DIC_HIST, HIGH, MCOD,  KMU, SI, MED_KINDE, SI_CHILD, KMU_CHILD, ID_VISIT, DLIT) values (25, '-1', '490011', 82, 1115.74, 2, 1115.74, 82, 2, NULL);</v>
      </c>
    </row>
    <row r="431" spans="4:13" hidden="1" x14ac:dyDescent="0.2">
      <c r="D431" s="103">
        <f>'РАЗДЕЛ 2 (стац.)'!A20</f>
        <v>1</v>
      </c>
      <c r="E431" s="103">
        <f>'РАЗДЕЛ 2 (стац.)'!B20</f>
        <v>0</v>
      </c>
      <c r="F431" s="103">
        <f>'РАЗДЕЛ 2 (стац.)'!C20</f>
        <v>136</v>
      </c>
      <c r="G431" s="101">
        <f>'РАЗДЕЛ 2 (стац.)'!D20</f>
        <v>49951.92</v>
      </c>
      <c r="H431" s="103">
        <f>'РАЗДЕЛ 2 (стац.)'!E20</f>
        <v>136</v>
      </c>
      <c r="I431" s="103">
        <f>'РАЗДЕЛ 2 (стац.)'!F20</f>
        <v>490011</v>
      </c>
      <c r="J431" s="105">
        <f>'РАЗДЕЛ 2 (стац.)'!G20</f>
        <v>6.3</v>
      </c>
      <c r="L431" s="104" t="s">
        <v>189</v>
      </c>
      <c r="M431" s="102" t="str">
        <f t="shared" ref="M431:M437" si="103">CONCATENATE(L431,"'",I431,"', ",F431,", ",G431,", ",D431,", ",G431,", ",H431,", ",E431,", ",J431,");")</f>
        <v>insert into DTARIFLPU (DIC_HIST, HIGH, MCOD,  KMU, SI, MED_KINDE, SI_CHILD, KMU_CHILD, ID_VISIT, DLIT) values (25, '-1', '490011', 136, 49951.92, 1, 49951.92, 136, 0, 6.3);</v>
      </c>
    </row>
    <row r="432" spans="4:13" hidden="1" x14ac:dyDescent="0.2">
      <c r="D432" s="103">
        <f>'РАЗДЕЛ 2 (стац.)'!A21</f>
        <v>1</v>
      </c>
      <c r="E432" s="103">
        <f>'РАЗДЕЛ 2 (стац.)'!B21</f>
        <v>0</v>
      </c>
      <c r="F432" s="103">
        <f>'РАЗДЕЛ 2 (стац.)'!C21</f>
        <v>28</v>
      </c>
      <c r="G432" s="101">
        <f>'РАЗДЕЛ 2 (стац.)'!D21</f>
        <v>39082.570000000007</v>
      </c>
      <c r="H432" s="103">
        <f>'РАЗДЕЛ 2 (стац.)'!E21</f>
        <v>28</v>
      </c>
      <c r="I432" s="103">
        <f>'РАЗДЕЛ 2 (стац.)'!F21</f>
        <v>490011</v>
      </c>
      <c r="J432" s="105">
        <f>'РАЗДЕЛ 2 (стац.)'!G21</f>
        <v>7.1</v>
      </c>
      <c r="L432" s="104" t="s">
        <v>189</v>
      </c>
      <c r="M432" s="102" t="str">
        <f t="shared" si="103"/>
        <v>insert into DTARIFLPU (DIC_HIST, HIGH, MCOD,  KMU, SI, MED_KINDE, SI_CHILD, KMU_CHILD, ID_VISIT, DLIT) values (25, '-1', '490011', 28, 39082.57, 1, 39082.57, 28, 0, 7.1);</v>
      </c>
    </row>
    <row r="433" spans="4:13" hidden="1" x14ac:dyDescent="0.2">
      <c r="D433" s="103">
        <f>'РАЗДЕЛ 2 (стац.)'!A22</f>
        <v>1</v>
      </c>
      <c r="E433" s="103">
        <f>'РАЗДЕЛ 2 (стац.)'!B22</f>
        <v>0</v>
      </c>
      <c r="F433" s="103">
        <f>'РАЗДЕЛ 2 (стац.)'!C22</f>
        <v>0</v>
      </c>
      <c r="G433" s="101">
        <f>'РАЗДЕЛ 2 (стац.)'!D22</f>
        <v>48277.53</v>
      </c>
      <c r="H433" s="103">
        <f>'РАЗДЕЛ 2 (стац.)'!E22</f>
        <v>68</v>
      </c>
      <c r="I433" s="103">
        <f>'РАЗДЕЛ 2 (стац.)'!F22</f>
        <v>490011</v>
      </c>
      <c r="J433" s="105">
        <f>'РАЗДЕЛ 2 (стац.)'!G22</f>
        <v>8.6</v>
      </c>
      <c r="L433" s="104" t="s">
        <v>189</v>
      </c>
      <c r="M433" s="102" t="str">
        <f t="shared" si="103"/>
        <v>insert into DTARIFLPU (DIC_HIST, HIGH, MCOD,  KMU, SI, MED_KINDE, SI_CHILD, KMU_CHILD, ID_VISIT, DLIT) values (25, '-1', '490011', 0, 48277.53, 1, 48277.53, 68, 0, 8.6);</v>
      </c>
    </row>
    <row r="434" spans="4:13" hidden="1" x14ac:dyDescent="0.2">
      <c r="D434" s="103">
        <f>'РАЗДЕЛ 2 (стац.)'!A23</f>
        <v>1</v>
      </c>
      <c r="E434" s="103">
        <f>'РАЗДЕЛ 2 (стац.)'!B23</f>
        <v>0</v>
      </c>
      <c r="F434" s="103">
        <f>'РАЗДЕЛ 2 (стац.)'!C23</f>
        <v>97</v>
      </c>
      <c r="G434" s="101">
        <f>'РАЗДЕЛ 2 (стац.)'!D23</f>
        <v>45086.59</v>
      </c>
      <c r="H434" s="103">
        <f>'РАЗДЕЛ 2 (стац.)'!E23</f>
        <v>97</v>
      </c>
      <c r="I434" s="103">
        <f>'РАЗДЕЛ 2 (стац.)'!F23</f>
        <v>490011</v>
      </c>
      <c r="J434" s="105">
        <f>'РАЗДЕЛ 2 (стац.)'!G23</f>
        <v>10.1</v>
      </c>
      <c r="L434" s="104" t="s">
        <v>189</v>
      </c>
      <c r="M434" s="102" t="str">
        <f t="shared" si="103"/>
        <v>insert into DTARIFLPU (DIC_HIST, HIGH, MCOD,  KMU, SI, MED_KINDE, SI_CHILD, KMU_CHILD, ID_VISIT, DLIT) values (25, '-1', '490011', 97, 45086.59, 1, 45086.59, 97, 0, 10.1);</v>
      </c>
    </row>
    <row r="435" spans="4:13" hidden="1" x14ac:dyDescent="0.2">
      <c r="D435" s="103">
        <f>'РАЗДЕЛ 2 (стац.)'!A24</f>
        <v>1</v>
      </c>
      <c r="E435" s="103">
        <f>'РАЗДЕЛ 2 (стац.)'!B24</f>
        <v>0</v>
      </c>
      <c r="F435" s="103">
        <f>'РАЗДЕЛ 2 (стац.)'!C24</f>
        <v>100</v>
      </c>
      <c r="G435" s="101">
        <f>'РАЗДЕЛ 2 (стац.)'!D24</f>
        <v>85787.13</v>
      </c>
      <c r="H435" s="103">
        <f>'РАЗДЕЛ 2 (стац.)'!E24</f>
        <v>100</v>
      </c>
      <c r="I435" s="103">
        <f>'РАЗДЕЛ 2 (стац.)'!F24</f>
        <v>490011</v>
      </c>
      <c r="J435" s="105">
        <f>'РАЗДЕЛ 2 (стац.)'!G24</f>
        <v>11.5</v>
      </c>
      <c r="L435" s="104" t="s">
        <v>189</v>
      </c>
      <c r="M435" s="102" t="str">
        <f t="shared" si="103"/>
        <v>insert into DTARIFLPU (DIC_HIST, HIGH, MCOD,  KMU, SI, MED_KINDE, SI_CHILD, KMU_CHILD, ID_VISIT, DLIT) values (25, '-1', '490011', 100, 85787.13, 1, 85787.13, 100, 0, 11.5);</v>
      </c>
    </row>
    <row r="436" spans="4:13" hidden="1" x14ac:dyDescent="0.2">
      <c r="D436" s="103">
        <f>'РАЗДЕЛ 2 (стац.)'!A25</f>
        <v>1</v>
      </c>
      <c r="E436" s="103">
        <f>'РАЗДЕЛ 2 (стац.)'!B25</f>
        <v>0</v>
      </c>
      <c r="F436" s="103">
        <f>'РАЗДЕЛ 2 (стац.)'!C25</f>
        <v>112</v>
      </c>
      <c r="G436" s="101">
        <f>'РАЗДЕЛ 2 (стац.)'!D25</f>
        <v>54816.56</v>
      </c>
      <c r="H436" s="103">
        <f>'РАЗДЕЛ 2 (стац.)'!E25</f>
        <v>112</v>
      </c>
      <c r="I436" s="103">
        <f>'РАЗДЕЛ 2 (стац.)'!F25</f>
        <v>490011</v>
      </c>
      <c r="J436" s="105">
        <f>'РАЗДЕЛ 2 (стац.)'!G25</f>
        <v>9.1999999999999993</v>
      </c>
      <c r="L436" s="104" t="s">
        <v>189</v>
      </c>
      <c r="M436" s="102" t="str">
        <f t="shared" si="103"/>
        <v>insert into DTARIFLPU (DIC_HIST, HIGH, MCOD,  KMU, SI, MED_KINDE, SI_CHILD, KMU_CHILD, ID_VISIT, DLIT) values (25, '-1', '490011', 112, 54816.56, 1, 54816.56, 112, 0, 9.2);</v>
      </c>
    </row>
    <row r="437" spans="4:13" hidden="1" x14ac:dyDescent="0.2">
      <c r="D437" s="103">
        <f>'РАЗДЕЛ 2 (стац.)'!A26</f>
        <v>1</v>
      </c>
      <c r="E437" s="103">
        <f>'РАЗДЕЛ 2 (стац.)'!B26</f>
        <v>0</v>
      </c>
      <c r="F437" s="103">
        <f>'РАЗДЕЛ 2 (стац.)'!C26</f>
        <v>158</v>
      </c>
      <c r="G437" s="101">
        <f>'РАЗДЕЛ 2 (стац.)'!D26</f>
        <v>63083.05</v>
      </c>
      <c r="H437" s="103">
        <f>'РАЗДЕЛ 2 (стац.)'!E26</f>
        <v>158</v>
      </c>
      <c r="I437" s="103">
        <f>'РАЗДЕЛ 2 (стац.)'!F26</f>
        <v>490011</v>
      </c>
      <c r="J437" s="105">
        <f>'РАЗДЕЛ 2 (стац.)'!G26</f>
        <v>16.600000000000001</v>
      </c>
      <c r="L437" s="104" t="s">
        <v>189</v>
      </c>
      <c r="M437" s="102" t="str">
        <f t="shared" si="103"/>
        <v>insert into DTARIFLPU (DIC_HIST, HIGH, MCOD,  KMU, SI, MED_KINDE, SI_CHILD, KMU_CHILD, ID_VISIT, DLIT) values (25, '-1', '490011', 158, 63083.05, 1, 63083.05, 158, 0, 16.6);</v>
      </c>
    </row>
    <row r="438" spans="4:13" hidden="1" x14ac:dyDescent="0.2">
      <c r="D438" s="103">
        <f>'РАЗДЕЛ 3 (дневные)'!A71</f>
        <v>3</v>
      </c>
      <c r="E438" s="103">
        <f>'РАЗДЕЛ 3 (дневные)'!B71</f>
        <v>0</v>
      </c>
      <c r="F438" s="103">
        <f>'РАЗДЕЛ 3 (дневные)'!C71</f>
        <v>136</v>
      </c>
      <c r="G438" s="101">
        <f>'РАЗДЕЛ 3 (дневные)'!D71</f>
        <v>28071.360000000001</v>
      </c>
      <c r="H438" s="103">
        <f>'РАЗДЕЛ 3 (дневные)'!E71</f>
        <v>136</v>
      </c>
      <c r="I438" s="103">
        <f>'РАЗДЕЛ 3 (дневные)'!F71</f>
        <v>490011</v>
      </c>
      <c r="J438" s="105">
        <f>'РАЗДЕЛ 3 (дневные)'!G71</f>
        <v>7</v>
      </c>
      <c r="L438" s="104" t="s">
        <v>189</v>
      </c>
      <c r="M438" s="102" t="str">
        <f t="shared" ref="M438:M443" si="104">CONCATENATE(L438,"'",I438,"', ",F438,", ",G438,", ",D438,", ",G438,", ",H438,", ",E438,", ",J438,");")</f>
        <v>insert into DTARIFLPU (DIC_HIST, HIGH, MCOD,  KMU, SI, MED_KINDE, SI_CHILD, KMU_CHILD, ID_VISIT, DLIT) values (25, '-1', '490011', 136, 28071.36, 3, 28071.36, 136, 0, 7);</v>
      </c>
    </row>
    <row r="439" spans="4:13" hidden="1" x14ac:dyDescent="0.2">
      <c r="D439" s="103">
        <f>'РАЗДЕЛ 3 (дневные)'!A72</f>
        <v>3</v>
      </c>
      <c r="E439" s="103">
        <f>'РАЗДЕЛ 3 (дневные)'!B72</f>
        <v>0</v>
      </c>
      <c r="F439" s="103">
        <f>'РАЗДЕЛ 3 (дневные)'!C72</f>
        <v>0</v>
      </c>
      <c r="G439" s="101">
        <f>'РАЗДЕЛ 3 (дневные)'!D72</f>
        <v>29656.98</v>
      </c>
      <c r="H439" s="103">
        <f>'РАЗДЕЛ 3 (дневные)'!E72</f>
        <v>68</v>
      </c>
      <c r="I439" s="103">
        <f>'РАЗДЕЛ 3 (дневные)'!F72</f>
        <v>490011</v>
      </c>
      <c r="J439" s="105">
        <f>'РАЗДЕЛ 3 (дневные)'!G72</f>
        <v>8.6</v>
      </c>
      <c r="L439" s="104" t="s">
        <v>189</v>
      </c>
      <c r="M439" s="102" t="str">
        <f t="shared" si="104"/>
        <v>insert into DTARIFLPU (DIC_HIST, HIGH, MCOD,  KMU, SI, MED_KINDE, SI_CHILD, KMU_CHILD, ID_VISIT, DLIT) values (25, '-1', '490011', 0, 29656.98, 3, 29656.98, 68, 0, 8.6);</v>
      </c>
    </row>
    <row r="440" spans="4:13" hidden="1" x14ac:dyDescent="0.2">
      <c r="D440" s="103">
        <f>'РАЗДЕЛ 3 (дневные)'!A73</f>
        <v>3</v>
      </c>
      <c r="E440" s="103">
        <f>'РАЗДЕЛ 3 (дневные)'!B73</f>
        <v>0</v>
      </c>
      <c r="F440" s="103">
        <f>'РАЗДЕЛ 3 (дневные)'!C73</f>
        <v>97</v>
      </c>
      <c r="G440" s="101">
        <f>'РАЗДЕЛ 3 (дневные)'!D73</f>
        <v>32081.01</v>
      </c>
      <c r="H440" s="103">
        <f>'РАЗДЕЛ 3 (дневные)'!E73</f>
        <v>97</v>
      </c>
      <c r="I440" s="103">
        <f>'РАЗДЕЛ 3 (дневные)'!F73</f>
        <v>490011</v>
      </c>
      <c r="J440" s="105">
        <f>'РАЗДЕЛ 3 (дневные)'!G73</f>
        <v>9.6</v>
      </c>
      <c r="L440" s="104" t="s">
        <v>189</v>
      </c>
      <c r="M440" s="102" t="str">
        <f t="shared" si="104"/>
        <v>insert into DTARIFLPU (DIC_HIST, HIGH, MCOD,  KMU, SI, MED_KINDE, SI_CHILD, KMU_CHILD, ID_VISIT, DLIT) values (25, '-1', '490011', 97, 32081.01, 3, 32081.01, 97, 0, 9.6);</v>
      </c>
    </row>
    <row r="441" spans="4:13" hidden="1" x14ac:dyDescent="0.2">
      <c r="D441" s="103">
        <f>'РАЗДЕЛ 3 (дневные)'!A74</f>
        <v>3</v>
      </c>
      <c r="E441" s="103">
        <f>'РАЗДЕЛ 3 (дневные)'!B74</f>
        <v>0</v>
      </c>
      <c r="F441" s="103">
        <f>'РАЗДЕЛ 3 (дневные)'!C74</f>
        <v>112</v>
      </c>
      <c r="G441" s="101">
        <f>'РАЗДЕЛ 3 (дневные)'!D74</f>
        <v>33993.68</v>
      </c>
      <c r="H441" s="103">
        <f>'РАЗДЕЛ 3 (дневные)'!E74</f>
        <v>112</v>
      </c>
      <c r="I441" s="103">
        <f>'РАЗДЕЛ 3 (дневные)'!F74</f>
        <v>490011</v>
      </c>
      <c r="J441" s="105">
        <f>'РАЗДЕЛ 3 (дневные)'!G74</f>
        <v>8</v>
      </c>
      <c r="L441" s="104" t="s">
        <v>189</v>
      </c>
      <c r="M441" s="102" t="str">
        <f t="shared" si="104"/>
        <v>insert into DTARIFLPU (DIC_HIST, HIGH, MCOD,  KMU, SI, MED_KINDE, SI_CHILD, KMU_CHILD, ID_VISIT, DLIT) values (25, '-1', '490011', 112, 33993.68, 3, 33993.68, 112, 0, 8);</v>
      </c>
    </row>
    <row r="442" spans="4:13" hidden="1" x14ac:dyDescent="0.2">
      <c r="D442" s="103">
        <f>'РАЗДЕЛ 3 (дневные)'!A76</f>
        <v>4</v>
      </c>
      <c r="E442" s="103">
        <f>'РАЗДЕЛ 3 (дневные)'!B76</f>
        <v>0</v>
      </c>
      <c r="F442" s="103">
        <f>'РАЗДЕЛ 3 (дневные)'!C76</f>
        <v>97</v>
      </c>
      <c r="G442" s="101">
        <f>'РАЗДЕЛ 3 (дневные)'!D76</f>
        <v>25658.899999999998</v>
      </c>
      <c r="H442" s="103">
        <f>'РАЗДЕЛ 3 (дневные)'!E76</f>
        <v>97</v>
      </c>
      <c r="I442" s="103">
        <f>'РАЗДЕЛ 3 (дневные)'!F76</f>
        <v>490011</v>
      </c>
      <c r="J442" s="105">
        <f>'РАЗДЕЛ 3 (дневные)'!G76</f>
        <v>10</v>
      </c>
      <c r="L442" s="104" t="s">
        <v>189</v>
      </c>
      <c r="M442" s="102" t="str">
        <f t="shared" si="104"/>
        <v>insert into DTARIFLPU (DIC_HIST, HIGH, MCOD,  KMU, SI, MED_KINDE, SI_CHILD, KMU_CHILD, ID_VISIT, DLIT) values (25, '-1', '490011', 97, 25658.9, 4, 25658.9, 97, 0, 10);</v>
      </c>
    </row>
    <row r="443" spans="4:13" hidden="1" x14ac:dyDescent="0.2">
      <c r="D443" s="103" t="e">
        <f>'РАЗДЕЛ 3 (дневные)'!#REF!</f>
        <v>#REF!</v>
      </c>
      <c r="E443" s="103" t="e">
        <f>'РАЗДЕЛ 3 (дневные)'!#REF!</f>
        <v>#REF!</v>
      </c>
      <c r="F443" s="103" t="e">
        <f>'РАЗДЕЛ 3 (дневные)'!#REF!</f>
        <v>#REF!</v>
      </c>
      <c r="G443" s="101" t="e">
        <f>'РАЗДЕЛ 3 (дневные)'!#REF!</f>
        <v>#REF!</v>
      </c>
      <c r="H443" s="103" t="e">
        <f>'РАЗДЕЛ 3 (дневные)'!#REF!</f>
        <v>#REF!</v>
      </c>
      <c r="I443" s="103" t="e">
        <f>'РАЗДЕЛ 3 (дневные)'!#REF!</f>
        <v>#REF!</v>
      </c>
      <c r="J443" s="105" t="e">
        <f>'РАЗДЕЛ 3 (дневные)'!#REF!</f>
        <v>#REF!</v>
      </c>
      <c r="L443" s="104" t="s">
        <v>189</v>
      </c>
      <c r="M443" s="102" t="e">
        <f t="shared" si="104"/>
        <v>#REF!</v>
      </c>
    </row>
    <row r="444" spans="4:13" hidden="1" x14ac:dyDescent="0.2">
      <c r="D444" s="103">
        <f>'РАЗДЕЛ 1 (амб.)'!A313</f>
        <v>2</v>
      </c>
      <c r="E444" s="103">
        <f>'РАЗДЕЛ 1 (амб.)'!B313</f>
        <v>3</v>
      </c>
      <c r="F444" s="103">
        <f>'РАЗДЕЛ 1 (амб.)'!C313</f>
        <v>97</v>
      </c>
      <c r="G444" s="101">
        <f>'РАЗДЕЛ 1 (амб.)'!D313</f>
        <v>1082.72</v>
      </c>
      <c r="H444" s="103">
        <f>'РАЗДЕЛ 1 (амб.)'!E313</f>
        <v>97</v>
      </c>
      <c r="I444" s="103">
        <f>'РАЗДЕЛ 1 (амб.)'!F313</f>
        <v>490004</v>
      </c>
      <c r="J444" s="105" t="str">
        <f>'РАЗДЕЛ 1 (амб.)'!G313</f>
        <v>NULL</v>
      </c>
      <c r="L444" s="104" t="s">
        <v>189</v>
      </c>
      <c r="M444" s="102" t="str">
        <f t="shared" ref="M444:M465" si="105">CONCATENATE(L444,"'",I444,"', ",F444,", ",G444,", ",D444,", ",G444,", ",H444,", ",E444,", ",J444,");")</f>
        <v>insert into DTARIFLPU (DIC_HIST, HIGH, MCOD,  KMU, SI, MED_KINDE, SI_CHILD, KMU_CHILD, ID_VISIT, DLIT) values (25, '-1', '490004', 97, 1082.72, 2, 1082.72, 97, 3, NULL);</v>
      </c>
    </row>
    <row r="445" spans="4:13" hidden="1" x14ac:dyDescent="0.2">
      <c r="D445" s="103">
        <f>'РАЗДЕЛ 1 (амб.)'!A314</f>
        <v>2</v>
      </c>
      <c r="E445" s="103">
        <f>'РАЗДЕЛ 1 (амб.)'!B314</f>
        <v>3</v>
      </c>
      <c r="F445" s="103">
        <f>'РАЗДЕЛ 1 (амб.)'!C314</f>
        <v>0</v>
      </c>
      <c r="G445" s="101">
        <f>'РАЗДЕЛ 1 (амб.)'!D314</f>
        <v>1632.8200000000002</v>
      </c>
      <c r="H445" s="103">
        <f>'РАЗДЕЛ 1 (амб.)'!E314</f>
        <v>68</v>
      </c>
      <c r="I445" s="103">
        <f>'РАЗДЕЛ 1 (амб.)'!F314</f>
        <v>490004</v>
      </c>
      <c r="J445" s="105" t="str">
        <f>'РАЗДЕЛ 1 (амб.)'!G314</f>
        <v>NULL</v>
      </c>
      <c r="L445" s="104" t="s">
        <v>189</v>
      </c>
      <c r="M445" s="102" t="str">
        <f t="shared" si="105"/>
        <v>insert into DTARIFLPU (DIC_HIST, HIGH, MCOD,  KMU, SI, MED_KINDE, SI_CHILD, KMU_CHILD, ID_VISIT, DLIT) values (25, '-1', '490004', 0, 1632.82, 2, 1632.82, 68, 3, NULL);</v>
      </c>
    </row>
    <row r="446" spans="4:13" hidden="1" x14ac:dyDescent="0.2">
      <c r="D446" s="103">
        <f>'РАЗДЕЛ 1 (амб.)'!A315</f>
        <v>2</v>
      </c>
      <c r="E446" s="103">
        <f>'РАЗДЕЛ 1 (амб.)'!B315</f>
        <v>3</v>
      </c>
      <c r="F446" s="103">
        <f>'РАЗДЕЛ 1 (амб.)'!C315</f>
        <v>29</v>
      </c>
      <c r="G446" s="101">
        <f>'РАЗДЕЛ 1 (амб.)'!D315</f>
        <v>1232.8399999999999</v>
      </c>
      <c r="H446" s="103">
        <f>'РАЗДЕЛ 1 (амб.)'!E315</f>
        <v>29</v>
      </c>
      <c r="I446" s="103">
        <f>'РАЗДЕЛ 1 (амб.)'!F315</f>
        <v>490004</v>
      </c>
      <c r="J446" s="105" t="str">
        <f>'РАЗДЕЛ 1 (амб.)'!G315</f>
        <v>NULL</v>
      </c>
      <c r="L446" s="104" t="s">
        <v>189</v>
      </c>
      <c r="M446" s="102" t="str">
        <f t="shared" si="105"/>
        <v>insert into DTARIFLPU (DIC_HIST, HIGH, MCOD,  KMU, SI, MED_KINDE, SI_CHILD, KMU_CHILD, ID_VISIT, DLIT) values (25, '-1', '490004', 29, 1232.84, 2, 1232.84, 29, 3, NULL);</v>
      </c>
    </row>
    <row r="447" spans="4:13" hidden="1" x14ac:dyDescent="0.2">
      <c r="D447" s="103">
        <f>'РАЗДЕЛ 1 (амб.)'!A316</f>
        <v>2</v>
      </c>
      <c r="E447" s="103">
        <f>'РАЗДЕЛ 1 (амб.)'!B316</f>
        <v>3</v>
      </c>
      <c r="F447" s="103">
        <f>'РАЗДЕЛ 1 (амб.)'!C316</f>
        <v>112</v>
      </c>
      <c r="G447" s="101">
        <f>'РАЗДЕЛ 1 (амб.)'!D316</f>
        <v>1153.47</v>
      </c>
      <c r="H447" s="103">
        <f>'РАЗДЕЛ 1 (амб.)'!E316</f>
        <v>112</v>
      </c>
      <c r="I447" s="103">
        <f>'РАЗДЕЛ 1 (амб.)'!F316</f>
        <v>490004</v>
      </c>
      <c r="J447" s="105" t="str">
        <f>'РАЗДЕЛ 1 (амб.)'!G316</f>
        <v>NULL</v>
      </c>
      <c r="L447" s="104" t="s">
        <v>189</v>
      </c>
      <c r="M447" s="102" t="str">
        <f t="shared" si="105"/>
        <v>insert into DTARIFLPU (DIC_HIST, HIGH, MCOD,  KMU, SI, MED_KINDE, SI_CHILD, KMU_CHILD, ID_VISIT, DLIT) values (25, '-1', '490004', 112, 1153.47, 2, 1153.47, 112, 3, NULL);</v>
      </c>
    </row>
    <row r="448" spans="4:13" hidden="1" x14ac:dyDescent="0.2">
      <c r="D448" s="103">
        <f>'РАЗДЕЛ 1 (амб.)'!A317</f>
        <v>2</v>
      </c>
      <c r="E448" s="103">
        <f>'РАЗДЕЛ 1 (амб.)'!B317</f>
        <v>3</v>
      </c>
      <c r="F448" s="103">
        <f>'РАЗДЕЛ 1 (амб.)'!C317</f>
        <v>136</v>
      </c>
      <c r="G448" s="101">
        <f>'РАЗДЕЛ 1 (амб.)'!D317</f>
        <v>1511.4399999999998</v>
      </c>
      <c r="H448" s="103">
        <f>'РАЗДЕЛ 1 (амб.)'!E317</f>
        <v>136</v>
      </c>
      <c r="I448" s="103">
        <f>'РАЗДЕЛ 1 (амб.)'!F317</f>
        <v>490004</v>
      </c>
      <c r="J448" s="105" t="str">
        <f>'РАЗДЕЛ 1 (амб.)'!G317</f>
        <v>NULL</v>
      </c>
      <c r="L448" s="104" t="s">
        <v>189</v>
      </c>
      <c r="M448" s="102" t="str">
        <f t="shared" si="105"/>
        <v>insert into DTARIFLPU (DIC_HIST, HIGH, MCOD,  KMU, SI, MED_KINDE, SI_CHILD, KMU_CHILD, ID_VISIT, DLIT) values (25, '-1', '490004', 136, 1511.44, 2, 1511.44, 136, 3, NULL);</v>
      </c>
    </row>
    <row r="449" spans="4:13" hidden="1" x14ac:dyDescent="0.2">
      <c r="D449" s="103">
        <f>'РАЗДЕЛ 1 (амб.)'!A318</f>
        <v>2</v>
      </c>
      <c r="E449" s="103">
        <f>'РАЗДЕЛ 1 (амб.)'!B318</f>
        <v>3</v>
      </c>
      <c r="F449" s="103">
        <f>'РАЗДЕЛ 1 (амб.)'!C318</f>
        <v>28</v>
      </c>
      <c r="G449" s="101">
        <f>'РАЗДЕЛ 1 (амб.)'!D318</f>
        <v>1625.48</v>
      </c>
      <c r="H449" s="103">
        <f>'РАЗДЕЛ 1 (амб.)'!E318</f>
        <v>28</v>
      </c>
      <c r="I449" s="103">
        <f>'РАЗДЕЛ 1 (амб.)'!F318</f>
        <v>490004</v>
      </c>
      <c r="J449" s="105" t="str">
        <f>'РАЗДЕЛ 1 (амб.)'!G318</f>
        <v>NULL</v>
      </c>
      <c r="L449" s="104" t="s">
        <v>189</v>
      </c>
      <c r="M449" s="102" t="str">
        <f t="shared" si="105"/>
        <v>insert into DTARIFLPU (DIC_HIST, HIGH, MCOD,  KMU, SI, MED_KINDE, SI_CHILD, KMU_CHILD, ID_VISIT, DLIT) values (25, '-1', '490004', 28, 1625.48, 2, 1625.48, 28, 3, NULL);</v>
      </c>
    </row>
    <row r="450" spans="4:13" hidden="1" x14ac:dyDescent="0.2">
      <c r="D450" s="103">
        <f>'РАЗДЕЛ 1 (амб.)'!A319</f>
        <v>2</v>
      </c>
      <c r="E450" s="103">
        <f>'РАЗДЕЛ 1 (амб.)'!B319</f>
        <v>3</v>
      </c>
      <c r="F450" s="103">
        <f>'РАЗДЕЛ 1 (амб.)'!C319</f>
        <v>60</v>
      </c>
      <c r="G450" s="101">
        <f>'РАЗДЕЛ 1 (амб.)'!D319</f>
        <v>1153.47</v>
      </c>
      <c r="H450" s="103">
        <f>'РАЗДЕЛ 1 (амб.)'!E319</f>
        <v>60</v>
      </c>
      <c r="I450" s="103">
        <f>'РАЗДЕЛ 1 (амб.)'!F319</f>
        <v>490004</v>
      </c>
      <c r="J450" s="105" t="str">
        <f>'РАЗДЕЛ 1 (амб.)'!G319</f>
        <v>NULL</v>
      </c>
      <c r="L450" s="104" t="s">
        <v>189</v>
      </c>
      <c r="M450" s="102" t="str">
        <f t="shared" si="105"/>
        <v>insert into DTARIFLPU (DIC_HIST, HIGH, MCOD,  KMU, SI, MED_KINDE, SI_CHILD, KMU_CHILD, ID_VISIT, DLIT) values (25, '-1', '490004', 60, 1153.47, 2, 1153.47, 60, 3, NULL);</v>
      </c>
    </row>
    <row r="451" spans="4:13" hidden="1" x14ac:dyDescent="0.2">
      <c r="D451" s="103">
        <f>'РАЗДЕЛ 1 (амб.)'!A320</f>
        <v>2</v>
      </c>
      <c r="E451" s="103">
        <f>'РАЗДЕЛ 1 (амб.)'!B320</f>
        <v>3</v>
      </c>
      <c r="F451" s="103">
        <f>'РАЗДЕЛ 1 (амб.)'!C320</f>
        <v>42</v>
      </c>
      <c r="G451" s="101">
        <f>'РАЗДЕЛ 1 (амб.)'!D320</f>
        <v>1269.6499999999999</v>
      </c>
      <c r="H451" s="103">
        <f>'РАЗДЕЛ 1 (амб.)'!E320</f>
        <v>42</v>
      </c>
      <c r="I451" s="103">
        <f>'РАЗДЕЛ 1 (амб.)'!F320</f>
        <v>490004</v>
      </c>
      <c r="J451" s="105" t="str">
        <f>'РАЗДЕЛ 1 (амб.)'!G320</f>
        <v>NULL</v>
      </c>
      <c r="L451" s="104" t="s">
        <v>189</v>
      </c>
      <c r="M451" s="102" t="str">
        <f t="shared" si="105"/>
        <v>insert into DTARIFLPU (DIC_HIST, HIGH, MCOD,  KMU, SI, MED_KINDE, SI_CHILD, KMU_CHILD, ID_VISIT, DLIT) values (25, '-1', '490004', 42, 1269.65, 2, 1269.65, 42, 3, NULL);</v>
      </c>
    </row>
    <row r="452" spans="4:13" hidden="1" x14ac:dyDescent="0.2">
      <c r="D452" s="103">
        <f>'РАЗДЕЛ 1 (амб.)'!A477</f>
        <v>2</v>
      </c>
      <c r="E452" s="103">
        <f>'РАЗДЕЛ 1 (амб.)'!B477</f>
        <v>3</v>
      </c>
      <c r="F452" s="103">
        <f>'РАЗДЕЛ 1 (амб.)'!C477</f>
        <v>996</v>
      </c>
      <c r="G452" s="101">
        <f>'РАЗДЕЛ 1 (амб.)'!D477</f>
        <v>378.62000000000006</v>
      </c>
      <c r="H452" s="103">
        <f>'РАЗДЕЛ 1 (амб.)'!E477</f>
        <v>996</v>
      </c>
      <c r="I452" s="103">
        <v>490004</v>
      </c>
      <c r="J452" s="105" t="str">
        <f>J451</f>
        <v>NULL</v>
      </c>
      <c r="L452" s="104" t="s">
        <v>189</v>
      </c>
      <c r="M452" s="102" t="str">
        <f t="shared" ref="M452:M453" si="106">CONCATENATE(L452,"'",I452,"', ",F452,", ",G452,", ",D452,", ",G452,", ",H452,", ",E452,", ",J452,");")</f>
        <v>insert into DTARIFLPU (DIC_HIST, HIGH, MCOD,  KMU, SI, MED_KINDE, SI_CHILD, KMU_CHILD, ID_VISIT, DLIT) values (25, '-1', '490004', 996, 378.62, 2, 378.62, 996, 3, NULL);</v>
      </c>
    </row>
    <row r="453" spans="4:13" hidden="1" x14ac:dyDescent="0.2">
      <c r="D453" s="103">
        <f>'РАЗДЕЛ 1 (амб.)'!A478</f>
        <v>2</v>
      </c>
      <c r="E453" s="103">
        <f>'РАЗДЕЛ 1 (амб.)'!B478</f>
        <v>3</v>
      </c>
      <c r="F453" s="103">
        <f>'РАЗДЕЛ 1 (амб.)'!C478</f>
        <v>997</v>
      </c>
      <c r="G453" s="101">
        <f>'РАЗДЕЛ 1 (амб.)'!D478</f>
        <v>886.18</v>
      </c>
      <c r="H453" s="103">
        <f>'РАЗДЕЛ 1 (амб.)'!E478</f>
        <v>997</v>
      </c>
      <c r="I453" s="103">
        <v>490004</v>
      </c>
      <c r="J453" s="105" t="str">
        <f>J452</f>
        <v>NULL</v>
      </c>
      <c r="L453" s="104" t="s">
        <v>189</v>
      </c>
      <c r="M453" s="102" t="str">
        <f t="shared" si="106"/>
        <v>insert into DTARIFLPU (DIC_HIST, HIGH, MCOD,  KMU, SI, MED_KINDE, SI_CHILD, KMU_CHILD, ID_VISIT, DLIT) values (25, '-1', '490004', 997, 886.18, 2, 886.18, 997, 3, NULL);</v>
      </c>
    </row>
    <row r="454" spans="4:13" hidden="1" x14ac:dyDescent="0.2">
      <c r="D454" s="103">
        <f>'РАЗДЕЛ 1 (амб.)'!A333</f>
        <v>2</v>
      </c>
      <c r="E454" s="103">
        <f>'РАЗДЕЛ 1 (амб.)'!B333</f>
        <v>3</v>
      </c>
      <c r="F454" s="103">
        <f>'РАЗДЕЛ 1 (амб.)'!C333</f>
        <v>85</v>
      </c>
      <c r="G454" s="101">
        <f>'РАЗДЕЛ 1 (амб.)'!D333</f>
        <v>397.75</v>
      </c>
      <c r="H454" s="103">
        <f>'РАЗДЕЛ 1 (амб.)'!E333</f>
        <v>0</v>
      </c>
      <c r="I454" s="103">
        <f>'РАЗДЕЛ 1 (амб.)'!F333</f>
        <v>490004</v>
      </c>
      <c r="J454" s="105" t="str">
        <f>'РАЗДЕЛ 1 (амб.)'!G333</f>
        <v>NULL</v>
      </c>
      <c r="L454" s="104" t="s">
        <v>189</v>
      </c>
      <c r="M454" s="102" t="str">
        <f>CONCATENATE(L454,"'",I454,"', ",F454,", ",G454,", ",D454,", ",G454,", ",H454,", ",E454,", ",J454,");")</f>
        <v>insert into DTARIFLPU (DIC_HIST, HIGH, MCOD,  KMU, SI, MED_KINDE, SI_CHILD, KMU_CHILD, ID_VISIT, DLIT) values (25, '-1', '490004', 85, 397.75, 2, 397.75, 0, 3, NULL);</v>
      </c>
    </row>
    <row r="455" spans="4:13" hidden="1" x14ac:dyDescent="0.2">
      <c r="D455" s="103">
        <f>'РАЗДЕЛ 1 (амб.)'!A334</f>
        <v>2</v>
      </c>
      <c r="E455" s="103">
        <f>'РАЗДЕЛ 1 (амб.)'!B334</f>
        <v>3</v>
      </c>
      <c r="F455" s="103">
        <f>'РАЗДЕЛ 1 (амб.)'!C334</f>
        <v>0</v>
      </c>
      <c r="G455" s="101">
        <f>'РАЗДЕЛ 1 (амб.)'!D334</f>
        <v>492.18</v>
      </c>
      <c r="H455" s="103">
        <f>'РАЗДЕЛ 1 (амб.)'!E334</f>
        <v>86</v>
      </c>
      <c r="I455" s="103">
        <f>'РАЗДЕЛ 1 (амб.)'!F334</f>
        <v>490004</v>
      </c>
      <c r="J455" s="105" t="str">
        <f>'РАЗДЕЛ 1 (амб.)'!G334</f>
        <v>NULL</v>
      </c>
      <c r="L455" s="104" t="s">
        <v>189</v>
      </c>
      <c r="M455" s="102" t="str">
        <f>CONCATENATE(L455,"'",I455,"', ",F455,", ",G455,", ",D455,", ",G455,", ",H455,", ",E455,", ",J455,");")</f>
        <v>insert into DTARIFLPU (DIC_HIST, HIGH, MCOD,  KMU, SI, MED_KINDE, SI_CHILD, KMU_CHILD, ID_VISIT, DLIT) values (25, '-1', '490004', 0, 492.18, 2, 492.18, 86, 3, NULL);</v>
      </c>
    </row>
    <row r="456" spans="4:13" hidden="1" x14ac:dyDescent="0.2">
      <c r="D456" s="103">
        <f>'РАЗДЕЛ 1 (амб.)'!A322</f>
        <v>2</v>
      </c>
      <c r="E456" s="103">
        <f>'РАЗДЕЛ 1 (амб.)'!B322</f>
        <v>1</v>
      </c>
      <c r="F456" s="103">
        <f>'РАЗДЕЛ 1 (амб.)'!C322</f>
        <v>97</v>
      </c>
      <c r="G456" s="101">
        <f>'РАЗДЕЛ 1 (амб.)'!D322</f>
        <v>3139.89</v>
      </c>
      <c r="H456" s="103">
        <f>'РАЗДЕЛ 1 (амб.)'!E322</f>
        <v>97</v>
      </c>
      <c r="I456" s="103">
        <f>'РАЗДЕЛ 1 (амб.)'!F322</f>
        <v>490004</v>
      </c>
      <c r="J456" s="105" t="str">
        <f>'РАЗДЕЛ 1 (амб.)'!G322</f>
        <v>NULL</v>
      </c>
      <c r="L456" s="104" t="s">
        <v>189</v>
      </c>
      <c r="M456" s="102" t="str">
        <f t="shared" si="105"/>
        <v>insert into DTARIFLPU (DIC_HIST, HIGH, MCOD,  KMU, SI, MED_KINDE, SI_CHILD, KMU_CHILD, ID_VISIT, DLIT) values (25, '-1', '490004', 97, 3139.89, 2, 3139.89, 97, 1, NULL);</v>
      </c>
    </row>
    <row r="457" spans="4:13" hidden="1" x14ac:dyDescent="0.2">
      <c r="D457" s="103">
        <f>'РАЗДЕЛ 1 (амб.)'!A323</f>
        <v>2</v>
      </c>
      <c r="E457" s="103">
        <f>'РАЗДЕЛ 1 (амб.)'!B323</f>
        <v>1</v>
      </c>
      <c r="F457" s="103">
        <f>'РАЗДЕЛ 1 (амб.)'!C323</f>
        <v>0</v>
      </c>
      <c r="G457" s="101">
        <f>'РАЗДЕЛ 1 (амб.)'!D323</f>
        <v>4735.18</v>
      </c>
      <c r="H457" s="103">
        <f>'РАЗДЕЛ 1 (амб.)'!E323</f>
        <v>68</v>
      </c>
      <c r="I457" s="103">
        <f>'РАЗДЕЛ 1 (амб.)'!F323</f>
        <v>490004</v>
      </c>
      <c r="J457" s="105" t="str">
        <f>'РАЗДЕЛ 1 (амб.)'!G323</f>
        <v>NULL</v>
      </c>
      <c r="L457" s="104" t="s">
        <v>189</v>
      </c>
      <c r="M457" s="102" t="str">
        <f t="shared" si="105"/>
        <v>insert into DTARIFLPU (DIC_HIST, HIGH, MCOD,  KMU, SI, MED_KINDE, SI_CHILD, KMU_CHILD, ID_VISIT, DLIT) values (25, '-1', '490004', 0, 4735.18, 2, 4735.18, 68, 1, NULL);</v>
      </c>
    </row>
    <row r="458" spans="4:13" hidden="1" x14ac:dyDescent="0.2">
      <c r="D458" s="103">
        <f>'РАЗДЕЛ 1 (амб.)'!A324</f>
        <v>2</v>
      </c>
      <c r="E458" s="103">
        <f>'РАЗДЕЛ 1 (амб.)'!B324</f>
        <v>1</v>
      </c>
      <c r="F458" s="103">
        <f>'РАЗДЕЛ 1 (амб.)'!C324</f>
        <v>29</v>
      </c>
      <c r="G458" s="101">
        <f>'РАЗДЕЛ 1 (амб.)'!D324</f>
        <v>3575.2200000000003</v>
      </c>
      <c r="H458" s="103">
        <f>'РАЗДЕЛ 1 (амб.)'!E324</f>
        <v>29</v>
      </c>
      <c r="I458" s="103">
        <f>'РАЗДЕЛ 1 (амб.)'!F324</f>
        <v>490004</v>
      </c>
      <c r="J458" s="105" t="str">
        <f>'РАЗДЕЛ 1 (амб.)'!G324</f>
        <v>NULL</v>
      </c>
      <c r="L458" s="104" t="s">
        <v>189</v>
      </c>
      <c r="M458" s="102" t="str">
        <f t="shared" si="105"/>
        <v>insert into DTARIFLPU (DIC_HIST, HIGH, MCOD,  KMU, SI, MED_KINDE, SI_CHILD, KMU_CHILD, ID_VISIT, DLIT) values (25, '-1', '490004', 29, 3575.22, 2, 3575.22, 29, 1, NULL);</v>
      </c>
    </row>
    <row r="459" spans="4:13" hidden="1" x14ac:dyDescent="0.2">
      <c r="D459" s="103">
        <f>'РАЗДЕЛ 1 (амб.)'!A325</f>
        <v>2</v>
      </c>
      <c r="E459" s="103">
        <f>'РАЗДЕЛ 1 (амб.)'!B325</f>
        <v>1</v>
      </c>
      <c r="F459" s="103">
        <f>'РАЗДЕЛ 1 (амб.)'!C325</f>
        <v>112</v>
      </c>
      <c r="G459" s="101">
        <f>'РАЗДЕЛ 1 (амб.)'!D325</f>
        <v>3345.0699999999997</v>
      </c>
      <c r="H459" s="103">
        <f>'РАЗДЕЛ 1 (амб.)'!E325</f>
        <v>112</v>
      </c>
      <c r="I459" s="103">
        <f>'РАЗДЕЛ 1 (амб.)'!F325</f>
        <v>490004</v>
      </c>
      <c r="J459" s="105" t="str">
        <f>'РАЗДЕЛ 1 (амб.)'!G325</f>
        <v>NULL</v>
      </c>
      <c r="L459" s="104" t="s">
        <v>189</v>
      </c>
      <c r="M459" s="102" t="str">
        <f t="shared" si="105"/>
        <v>insert into DTARIFLPU (DIC_HIST, HIGH, MCOD,  KMU, SI, MED_KINDE, SI_CHILD, KMU_CHILD, ID_VISIT, DLIT) values (25, '-1', '490004', 112, 3345.07, 2, 3345.07, 112, 1, NULL);</v>
      </c>
    </row>
    <row r="460" spans="4:13" hidden="1" x14ac:dyDescent="0.2">
      <c r="D460" s="103">
        <f>'РАЗДЕЛ 1 (амб.)'!A326</f>
        <v>2</v>
      </c>
      <c r="E460" s="103">
        <f>'РАЗДЕЛ 1 (амб.)'!B326</f>
        <v>1</v>
      </c>
      <c r="F460" s="103">
        <f>'РАЗДЕЛ 1 (амб.)'!C326</f>
        <v>136</v>
      </c>
      <c r="G460" s="101">
        <f>'РАЗДЕЛ 1 (амб.)'!D326</f>
        <v>4383.18</v>
      </c>
      <c r="H460" s="103">
        <f>'РАЗДЕЛ 1 (амб.)'!E326</f>
        <v>136</v>
      </c>
      <c r="I460" s="103">
        <f>'РАЗДЕЛ 1 (амб.)'!F326</f>
        <v>490004</v>
      </c>
      <c r="J460" s="105" t="str">
        <f>'РАЗДЕЛ 1 (амб.)'!G326</f>
        <v>NULL</v>
      </c>
      <c r="L460" s="104" t="s">
        <v>189</v>
      </c>
      <c r="M460" s="102" t="str">
        <f t="shared" si="105"/>
        <v>insert into DTARIFLPU (DIC_HIST, HIGH, MCOD,  KMU, SI, MED_KINDE, SI_CHILD, KMU_CHILD, ID_VISIT, DLIT) values (25, '-1', '490004', 136, 4383.18, 2, 4383.18, 136, 1, NULL);</v>
      </c>
    </row>
    <row r="461" spans="4:13" hidden="1" x14ac:dyDescent="0.2">
      <c r="D461" s="103">
        <f>'РАЗДЕЛ 1 (амб.)'!A327</f>
        <v>2</v>
      </c>
      <c r="E461" s="103">
        <f>'РАЗДЕЛ 1 (амб.)'!B327</f>
        <v>1</v>
      </c>
      <c r="F461" s="103">
        <f>'РАЗДЕЛ 1 (амб.)'!C327</f>
        <v>28</v>
      </c>
      <c r="G461" s="101">
        <f>'РАЗДЕЛ 1 (амб.)'!D327</f>
        <v>4713.88</v>
      </c>
      <c r="H461" s="103">
        <f>'РАЗДЕЛ 1 (амб.)'!E327</f>
        <v>28</v>
      </c>
      <c r="I461" s="103">
        <f>'РАЗДЕЛ 1 (амб.)'!F327</f>
        <v>490004</v>
      </c>
      <c r="J461" s="105" t="str">
        <f>'РАЗДЕЛ 1 (амб.)'!G327</f>
        <v>NULL</v>
      </c>
      <c r="L461" s="104" t="s">
        <v>189</v>
      </c>
      <c r="M461" s="102" t="str">
        <f t="shared" si="105"/>
        <v>insert into DTARIFLPU (DIC_HIST, HIGH, MCOD,  KMU, SI, MED_KINDE, SI_CHILD, KMU_CHILD, ID_VISIT, DLIT) values (25, '-1', '490004', 28, 4713.88, 2, 4713.88, 28, 1, NULL);</v>
      </c>
    </row>
    <row r="462" spans="4:13" hidden="1" x14ac:dyDescent="0.2">
      <c r="D462" s="103">
        <f>'РАЗДЕЛ 1 (амб.)'!A328</f>
        <v>2</v>
      </c>
      <c r="E462" s="103">
        <f>'РАЗДЕЛ 1 (амб.)'!B328</f>
        <v>1</v>
      </c>
      <c r="F462" s="103">
        <f>'РАЗДЕЛ 1 (амб.)'!C328</f>
        <v>60</v>
      </c>
      <c r="G462" s="101">
        <f>'РАЗДЕЛ 1 (амб.)'!D328</f>
        <v>3345.0699999999997</v>
      </c>
      <c r="H462" s="103">
        <f>'РАЗДЕЛ 1 (амб.)'!E328</f>
        <v>60</v>
      </c>
      <c r="I462" s="103">
        <f>'РАЗДЕЛ 1 (амб.)'!F328</f>
        <v>490004</v>
      </c>
      <c r="J462" s="105" t="str">
        <f>'РАЗДЕЛ 1 (амб.)'!G328</f>
        <v>NULL</v>
      </c>
      <c r="L462" s="104" t="s">
        <v>189</v>
      </c>
      <c r="M462" s="102" t="str">
        <f t="shared" si="105"/>
        <v>insert into DTARIFLPU (DIC_HIST, HIGH, MCOD,  KMU, SI, MED_KINDE, SI_CHILD, KMU_CHILD, ID_VISIT, DLIT) values (25, '-1', '490004', 60, 3345.07, 2, 3345.07, 60, 1, NULL);</v>
      </c>
    </row>
    <row r="463" spans="4:13" hidden="1" x14ac:dyDescent="0.2">
      <c r="D463" s="103">
        <f>'РАЗДЕЛ 1 (амб.)'!A329</f>
        <v>2</v>
      </c>
      <c r="E463" s="103">
        <f>'РАЗДЕЛ 1 (амб.)'!B329</f>
        <v>1</v>
      </c>
      <c r="F463" s="103">
        <f>'РАЗДЕЛ 1 (амб.)'!C329</f>
        <v>42</v>
      </c>
      <c r="G463" s="101">
        <f>'РАЗДЕЛ 1 (амб.)'!D329</f>
        <v>3681.99</v>
      </c>
      <c r="H463" s="103">
        <f>'РАЗДЕЛ 1 (амб.)'!E329</f>
        <v>42</v>
      </c>
      <c r="I463" s="103">
        <f>'РАЗДЕЛ 1 (амб.)'!F329</f>
        <v>490004</v>
      </c>
      <c r="J463" s="105" t="str">
        <f>'РАЗДЕЛ 1 (амб.)'!G329</f>
        <v>NULL</v>
      </c>
      <c r="L463" s="104" t="s">
        <v>189</v>
      </c>
      <c r="M463" s="102" t="str">
        <f t="shared" si="105"/>
        <v>insert into DTARIFLPU (DIC_HIST, HIGH, MCOD,  KMU, SI, MED_KINDE, SI_CHILD, KMU_CHILD, ID_VISIT, DLIT) values (25, '-1', '490004', 42, 3681.99, 2, 3681.99, 42, 1, NULL);</v>
      </c>
    </row>
    <row r="464" spans="4:13" hidden="1" x14ac:dyDescent="0.2">
      <c r="D464" s="103">
        <f>'РАЗДЕЛ 1 (амб.)'!A331</f>
        <v>2</v>
      </c>
      <c r="E464" s="103">
        <f>'РАЗДЕЛ 1 (амб.)'!B331</f>
        <v>2</v>
      </c>
      <c r="F464" s="103">
        <f t="shared" ref="F464:F471" si="107">F444</f>
        <v>97</v>
      </c>
      <c r="G464" s="101">
        <f>'РАЗДЕЛ 1 (амб.)'!D331</f>
        <v>1597.55</v>
      </c>
      <c r="H464" s="103">
        <f t="shared" ref="H464:H471" si="108">H444</f>
        <v>97</v>
      </c>
      <c r="I464" s="103">
        <f>'РАЗДЕЛ 1 (амб.)'!F331</f>
        <v>490004</v>
      </c>
      <c r="J464" s="105" t="str">
        <f>'РАЗДЕЛ 1 (амб.)'!G331</f>
        <v>NULL</v>
      </c>
      <c r="L464" s="104" t="s">
        <v>189</v>
      </c>
      <c r="M464" s="102" t="str">
        <f t="shared" si="105"/>
        <v>insert into DTARIFLPU (DIC_HIST, HIGH, MCOD,  KMU, SI, MED_KINDE, SI_CHILD, KMU_CHILD, ID_VISIT, DLIT) values (25, '-1', '490004', 97, 1597.55, 2, 1597.55, 97, 2, NULL);</v>
      </c>
    </row>
    <row r="465" spans="4:13" hidden="1" x14ac:dyDescent="0.2">
      <c r="D465" s="103">
        <f>D464</f>
        <v>2</v>
      </c>
      <c r="E465" s="103">
        <f>E464</f>
        <v>2</v>
      </c>
      <c r="F465" s="103">
        <f t="shared" si="107"/>
        <v>0</v>
      </c>
      <c r="G465" s="101">
        <f>G464</f>
        <v>1597.55</v>
      </c>
      <c r="H465" s="103">
        <f t="shared" si="108"/>
        <v>68</v>
      </c>
      <c r="I465" s="103">
        <f>I464</f>
        <v>490004</v>
      </c>
      <c r="J465" s="105" t="str">
        <f>J464</f>
        <v>NULL</v>
      </c>
      <c r="L465" s="104" t="s">
        <v>189</v>
      </c>
      <c r="M465" s="102" t="str">
        <f t="shared" si="105"/>
        <v>insert into DTARIFLPU (DIC_HIST, HIGH, MCOD,  KMU, SI, MED_KINDE, SI_CHILD, KMU_CHILD, ID_VISIT, DLIT) values (25, '-1', '490004', 0, 1597.55, 2, 1597.55, 68, 2, NULL);</v>
      </c>
    </row>
    <row r="466" spans="4:13" hidden="1" x14ac:dyDescent="0.2">
      <c r="D466" s="103">
        <f t="shared" ref="D466:D471" si="109">D465</f>
        <v>2</v>
      </c>
      <c r="E466" s="103">
        <f t="shared" ref="E466:E471" si="110">E465</f>
        <v>2</v>
      </c>
      <c r="F466" s="103">
        <f t="shared" si="107"/>
        <v>29</v>
      </c>
      <c r="G466" s="101">
        <f t="shared" ref="G466:G471" si="111">G465</f>
        <v>1597.55</v>
      </c>
      <c r="H466" s="103">
        <f t="shared" si="108"/>
        <v>29</v>
      </c>
      <c r="I466" s="103">
        <f t="shared" ref="I466:I477" si="112">I465</f>
        <v>490004</v>
      </c>
      <c r="J466" s="105" t="str">
        <f t="shared" ref="J466:J471" si="113">J465</f>
        <v>NULL</v>
      </c>
      <c r="L466" s="104" t="s">
        <v>189</v>
      </c>
      <c r="M466" s="102" t="str">
        <f t="shared" ref="M466:M477" si="114">CONCATENATE(L466,"'",I466,"', ",F466,", ",G466,", ",D466,", ",G466,", ",H466,", ",E466,", ",J466,");")</f>
        <v>insert into DTARIFLPU (DIC_HIST, HIGH, MCOD,  KMU, SI, MED_KINDE, SI_CHILD, KMU_CHILD, ID_VISIT, DLIT) values (25, '-1', '490004', 29, 1597.55, 2, 1597.55, 29, 2, NULL);</v>
      </c>
    </row>
    <row r="467" spans="4:13" hidden="1" x14ac:dyDescent="0.2">
      <c r="D467" s="103">
        <f t="shared" si="109"/>
        <v>2</v>
      </c>
      <c r="E467" s="103">
        <f t="shared" si="110"/>
        <v>2</v>
      </c>
      <c r="F467" s="103">
        <f t="shared" si="107"/>
        <v>112</v>
      </c>
      <c r="G467" s="101">
        <f t="shared" si="111"/>
        <v>1597.55</v>
      </c>
      <c r="H467" s="103">
        <f t="shared" si="108"/>
        <v>112</v>
      </c>
      <c r="I467" s="103">
        <f t="shared" si="112"/>
        <v>490004</v>
      </c>
      <c r="J467" s="105" t="str">
        <f t="shared" si="113"/>
        <v>NULL</v>
      </c>
      <c r="L467" s="104" t="s">
        <v>189</v>
      </c>
      <c r="M467" s="102" t="str">
        <f t="shared" si="114"/>
        <v>insert into DTARIFLPU (DIC_HIST, HIGH, MCOD,  KMU, SI, MED_KINDE, SI_CHILD, KMU_CHILD, ID_VISIT, DLIT) values (25, '-1', '490004', 112, 1597.55, 2, 1597.55, 112, 2, NULL);</v>
      </c>
    </row>
    <row r="468" spans="4:13" hidden="1" x14ac:dyDescent="0.2">
      <c r="D468" s="103">
        <f t="shared" si="109"/>
        <v>2</v>
      </c>
      <c r="E468" s="103">
        <f t="shared" si="110"/>
        <v>2</v>
      </c>
      <c r="F468" s="103">
        <f t="shared" si="107"/>
        <v>136</v>
      </c>
      <c r="G468" s="101">
        <f t="shared" si="111"/>
        <v>1597.55</v>
      </c>
      <c r="H468" s="103">
        <f t="shared" si="108"/>
        <v>136</v>
      </c>
      <c r="I468" s="103">
        <f t="shared" si="112"/>
        <v>490004</v>
      </c>
      <c r="J468" s="105" t="str">
        <f t="shared" si="113"/>
        <v>NULL</v>
      </c>
      <c r="L468" s="104" t="s">
        <v>189</v>
      </c>
      <c r="M468" s="102" t="str">
        <f t="shared" si="114"/>
        <v>insert into DTARIFLPU (DIC_HIST, HIGH, MCOD,  KMU, SI, MED_KINDE, SI_CHILD, KMU_CHILD, ID_VISIT, DLIT) values (25, '-1', '490004', 136, 1597.55, 2, 1597.55, 136, 2, NULL);</v>
      </c>
    </row>
    <row r="469" spans="4:13" hidden="1" x14ac:dyDescent="0.2">
      <c r="D469" s="103">
        <f t="shared" si="109"/>
        <v>2</v>
      </c>
      <c r="E469" s="103">
        <f t="shared" si="110"/>
        <v>2</v>
      </c>
      <c r="F469" s="103">
        <f t="shared" si="107"/>
        <v>28</v>
      </c>
      <c r="G469" s="101">
        <f t="shared" si="111"/>
        <v>1597.55</v>
      </c>
      <c r="H469" s="103">
        <f t="shared" si="108"/>
        <v>28</v>
      </c>
      <c r="I469" s="103">
        <f t="shared" si="112"/>
        <v>490004</v>
      </c>
      <c r="J469" s="105" t="str">
        <f t="shared" si="113"/>
        <v>NULL</v>
      </c>
      <c r="L469" s="104" t="s">
        <v>189</v>
      </c>
      <c r="M469" s="102" t="str">
        <f t="shared" si="114"/>
        <v>insert into DTARIFLPU (DIC_HIST, HIGH, MCOD,  KMU, SI, MED_KINDE, SI_CHILD, KMU_CHILD, ID_VISIT, DLIT) values (25, '-1', '490004', 28, 1597.55, 2, 1597.55, 28, 2, NULL);</v>
      </c>
    </row>
    <row r="470" spans="4:13" hidden="1" x14ac:dyDescent="0.2">
      <c r="D470" s="103">
        <f t="shared" si="109"/>
        <v>2</v>
      </c>
      <c r="E470" s="103">
        <f t="shared" si="110"/>
        <v>2</v>
      </c>
      <c r="F470" s="103">
        <f t="shared" si="107"/>
        <v>60</v>
      </c>
      <c r="G470" s="101">
        <f t="shared" si="111"/>
        <v>1597.55</v>
      </c>
      <c r="H470" s="103">
        <f t="shared" si="108"/>
        <v>60</v>
      </c>
      <c r="I470" s="103">
        <f t="shared" si="112"/>
        <v>490004</v>
      </c>
      <c r="J470" s="105" t="str">
        <f t="shared" si="113"/>
        <v>NULL</v>
      </c>
      <c r="L470" s="104" t="s">
        <v>189</v>
      </c>
      <c r="M470" s="102" t="str">
        <f t="shared" si="114"/>
        <v>insert into DTARIFLPU (DIC_HIST, HIGH, MCOD,  KMU, SI, MED_KINDE, SI_CHILD, KMU_CHILD, ID_VISIT, DLIT) values (25, '-1', '490004', 60, 1597.55, 2, 1597.55, 60, 2, NULL);</v>
      </c>
    </row>
    <row r="471" spans="4:13" hidden="1" x14ac:dyDescent="0.2">
      <c r="D471" s="103">
        <f t="shared" si="109"/>
        <v>2</v>
      </c>
      <c r="E471" s="103">
        <f t="shared" si="110"/>
        <v>2</v>
      </c>
      <c r="F471" s="103">
        <f t="shared" si="107"/>
        <v>42</v>
      </c>
      <c r="G471" s="101">
        <f t="shared" si="111"/>
        <v>1597.55</v>
      </c>
      <c r="H471" s="103">
        <f t="shared" si="108"/>
        <v>42</v>
      </c>
      <c r="I471" s="103">
        <f t="shared" si="112"/>
        <v>490004</v>
      </c>
      <c r="J471" s="105" t="str">
        <f t="shared" si="113"/>
        <v>NULL</v>
      </c>
      <c r="L471" s="104" t="s">
        <v>189</v>
      </c>
      <c r="M471" s="102" t="str">
        <f t="shared" si="114"/>
        <v>insert into DTARIFLPU (DIC_HIST, HIGH, MCOD,  KMU, SI, MED_KINDE, SI_CHILD, KMU_CHILD, ID_VISIT, DLIT) values (25, '-1', '490004', 42, 1597.55, 2, 1597.55, 42, 2, NULL);</v>
      </c>
    </row>
    <row r="472" spans="4:13" hidden="1" x14ac:dyDescent="0.2">
      <c r="D472" s="103">
        <v>1</v>
      </c>
      <c r="E472" s="103">
        <v>0</v>
      </c>
      <c r="F472" s="103">
        <f>'РАЗДЕЛ 2 (стац.)'!C35</f>
        <v>136</v>
      </c>
      <c r="G472" s="101">
        <f>'РАЗДЕЛ 2 (стац.)'!D35</f>
        <v>69750.22</v>
      </c>
      <c r="H472" s="103">
        <f>'РАЗДЕЛ 2 (стац.)'!E35</f>
        <v>136</v>
      </c>
      <c r="I472" s="103">
        <f t="shared" si="112"/>
        <v>490004</v>
      </c>
      <c r="J472" s="105">
        <f>'РАЗДЕЛ 2 (стац.)'!G35</f>
        <v>6.3</v>
      </c>
      <c r="L472" s="104" t="s">
        <v>189</v>
      </c>
      <c r="M472" s="102" t="str">
        <f t="shared" si="114"/>
        <v>insert into DTARIFLPU (DIC_HIST, HIGH, MCOD,  KMU, SI, MED_KINDE, SI_CHILD, KMU_CHILD, ID_VISIT, DLIT) values (25, '-1', '490004', 136, 69750.22, 1, 69750.22, 136, 0, 6.3);</v>
      </c>
    </row>
    <row r="473" spans="4:13" hidden="1" x14ac:dyDescent="0.2">
      <c r="D473" s="103">
        <v>1</v>
      </c>
      <c r="E473" s="103">
        <v>0</v>
      </c>
      <c r="F473" s="103">
        <f>'РАЗДЕЛ 2 (стац.)'!C36</f>
        <v>28</v>
      </c>
      <c r="G473" s="101">
        <f>'РАЗДЕЛ 2 (стац.)'!D36</f>
        <v>56977.83</v>
      </c>
      <c r="H473" s="103">
        <f>'РАЗДЕЛ 2 (стац.)'!E36</f>
        <v>28</v>
      </c>
      <c r="I473" s="103">
        <f t="shared" si="112"/>
        <v>490004</v>
      </c>
      <c r="J473" s="105">
        <f>'РАЗДЕЛ 2 (стац.)'!G36</f>
        <v>7.1</v>
      </c>
      <c r="L473" s="104" t="s">
        <v>189</v>
      </c>
      <c r="M473" s="102" t="str">
        <f t="shared" si="114"/>
        <v>insert into DTARIFLPU (DIC_HIST, HIGH, MCOD,  KMU, SI, MED_KINDE, SI_CHILD, KMU_CHILD, ID_VISIT, DLIT) values (25, '-1', '490004', 28, 56977.83, 1, 56977.83, 28, 0, 7.1);</v>
      </c>
    </row>
    <row r="474" spans="4:13" hidden="1" x14ac:dyDescent="0.2">
      <c r="D474" s="103">
        <v>1</v>
      </c>
      <c r="E474" s="103">
        <v>0</v>
      </c>
      <c r="F474" s="103">
        <f>'РАЗДЕЛ 2 (стац.)'!C37</f>
        <v>0</v>
      </c>
      <c r="G474" s="101">
        <f>'РАЗДЕЛ 2 (стац.)'!D37</f>
        <v>70086.09</v>
      </c>
      <c r="H474" s="103">
        <f>'РАЗДЕЛ 2 (стац.)'!E37</f>
        <v>68</v>
      </c>
      <c r="I474" s="103">
        <f t="shared" si="112"/>
        <v>490004</v>
      </c>
      <c r="J474" s="105">
        <f>'РАЗДЕЛ 2 (стац.)'!G37</f>
        <v>8.6</v>
      </c>
      <c r="L474" s="104" t="s">
        <v>189</v>
      </c>
      <c r="M474" s="102" t="str">
        <f t="shared" si="114"/>
        <v>insert into DTARIFLPU (DIC_HIST, HIGH, MCOD,  KMU, SI, MED_KINDE, SI_CHILD, KMU_CHILD, ID_VISIT, DLIT) values (25, '-1', '490004', 0, 70086.09, 1, 70086.09, 68, 0, 8.6);</v>
      </c>
    </row>
    <row r="475" spans="4:13" hidden="1" x14ac:dyDescent="0.2">
      <c r="D475" s="103">
        <v>1</v>
      </c>
      <c r="E475" s="103">
        <v>0</v>
      </c>
      <c r="F475" s="103">
        <f>'РАЗДЕЛ 2 (стац.)'!C38</f>
        <v>97</v>
      </c>
      <c r="G475" s="101">
        <f>'РАЗДЕЛ 2 (стац.)'!D38</f>
        <v>67733.66</v>
      </c>
      <c r="H475" s="103">
        <f>'РАЗДЕЛ 2 (стац.)'!E38</f>
        <v>97</v>
      </c>
      <c r="I475" s="103">
        <f t="shared" si="112"/>
        <v>490004</v>
      </c>
      <c r="J475" s="105">
        <f>'РАЗДЕЛ 2 (стац.)'!G38</f>
        <v>10.1</v>
      </c>
      <c r="L475" s="104" t="s">
        <v>189</v>
      </c>
      <c r="M475" s="102" t="str">
        <f t="shared" si="114"/>
        <v>insert into DTARIFLPU (DIC_HIST, HIGH, MCOD,  KMU, SI, MED_KINDE, SI_CHILD, KMU_CHILD, ID_VISIT, DLIT) values (25, '-1', '490004', 97, 67733.66, 1, 67733.66, 97, 0, 10.1);</v>
      </c>
    </row>
    <row r="476" spans="4:13" hidden="1" x14ac:dyDescent="0.2">
      <c r="D476" s="103">
        <v>1</v>
      </c>
      <c r="E476" s="103">
        <v>0</v>
      </c>
      <c r="F476" s="103">
        <f>'РАЗДЕЛ 2 (стац.)'!C39</f>
        <v>112</v>
      </c>
      <c r="G476" s="101">
        <f>'РАЗДЕЛ 2 (стац.)'!D39</f>
        <v>78746.070000000007</v>
      </c>
      <c r="H476" s="103">
        <f>'РАЗДЕЛ 2 (стац.)'!E39</f>
        <v>112</v>
      </c>
      <c r="I476" s="103">
        <f t="shared" si="112"/>
        <v>490004</v>
      </c>
      <c r="J476" s="105">
        <f>'РАЗДЕЛ 2 (стац.)'!G39</f>
        <v>9.1999999999999993</v>
      </c>
      <c r="L476" s="104" t="s">
        <v>189</v>
      </c>
      <c r="M476" s="102" t="str">
        <f t="shared" si="114"/>
        <v>insert into DTARIFLPU (DIC_HIST, HIGH, MCOD,  KMU, SI, MED_KINDE, SI_CHILD, KMU_CHILD, ID_VISIT, DLIT) values (25, '-1', '490004', 112, 78746.07, 1, 78746.07, 112, 0, 9.2);</v>
      </c>
    </row>
    <row r="477" spans="4:13" hidden="1" x14ac:dyDescent="0.2">
      <c r="D477" s="103">
        <v>1</v>
      </c>
      <c r="E477" s="103">
        <v>0</v>
      </c>
      <c r="F477" s="103">
        <f>'РАЗДЕЛ 2 (стац.)'!C40</f>
        <v>158</v>
      </c>
      <c r="G477" s="101">
        <f>'РАЗДЕЛ 2 (стац.)'!D40</f>
        <v>97614.400000000009</v>
      </c>
      <c r="H477" s="103">
        <f>'РАЗДЕЛ 2 (стац.)'!E40</f>
        <v>158</v>
      </c>
      <c r="I477" s="103">
        <f t="shared" si="112"/>
        <v>490004</v>
      </c>
      <c r="J477" s="105">
        <f>'РАЗДЕЛ 2 (стац.)'!G40</f>
        <v>16.600000000000001</v>
      </c>
      <c r="L477" s="104" t="s">
        <v>189</v>
      </c>
      <c r="M477" s="102" t="str">
        <f t="shared" si="114"/>
        <v>insert into DTARIFLPU (DIC_HIST, HIGH, MCOD,  KMU, SI, MED_KINDE, SI_CHILD, KMU_CHILD, ID_VISIT, DLIT) values (25, '-1', '490004', 158, 97614.4, 1, 97614.4, 158, 0, 16.6);</v>
      </c>
    </row>
    <row r="478" spans="4:13" hidden="1" x14ac:dyDescent="0.2">
      <c r="D478" s="103">
        <f>'РАЗДЕЛ 3 (дневные)'!A41</f>
        <v>3</v>
      </c>
      <c r="E478" s="103">
        <f>'РАЗДЕЛ 3 (дневные)'!B41</f>
        <v>0</v>
      </c>
      <c r="F478" s="103">
        <f>'РАЗДЕЛ 3 (дневные)'!C41</f>
        <v>136</v>
      </c>
      <c r="G478" s="101">
        <f>'РАЗДЕЛ 3 (дневные)'!D41</f>
        <v>39603.93</v>
      </c>
      <c r="H478" s="103">
        <f>'РАЗДЕЛ 3 (дневные)'!E41</f>
        <v>136</v>
      </c>
      <c r="I478" s="103">
        <f>'РАЗДЕЛ 3 (дневные)'!F41</f>
        <v>490004</v>
      </c>
      <c r="J478" s="105">
        <f>'РАЗДЕЛ 3 (дневные)'!G41</f>
        <v>7</v>
      </c>
      <c r="L478" s="104" t="s">
        <v>189</v>
      </c>
      <c r="M478" s="102" t="str">
        <f t="shared" ref="M478:M483" si="115">CONCATENATE(L478,"'",I478,"', ",F478,", ",G478,", ",D478,", ",G478,", ",H478,", ",E478,", ",J478,");")</f>
        <v>insert into DTARIFLPU (DIC_HIST, HIGH, MCOD,  KMU, SI, MED_KINDE, SI_CHILD, KMU_CHILD, ID_VISIT, DLIT) values (25, '-1', '490004', 136, 39603.93, 3, 39603.93, 136, 0, 7);</v>
      </c>
    </row>
    <row r="479" spans="4:13" hidden="1" x14ac:dyDescent="0.2">
      <c r="D479" s="103">
        <f>'РАЗДЕЛ 3 (дневные)'!A42</f>
        <v>3</v>
      </c>
      <c r="E479" s="103">
        <f>'РАЗДЕЛ 3 (дневные)'!B42</f>
        <v>0</v>
      </c>
      <c r="F479" s="103">
        <f>'РАЗДЕЛ 3 (дневные)'!C42</f>
        <v>97</v>
      </c>
      <c r="G479" s="101">
        <f>'РАЗДЕЛ 3 (дневные)'!D42</f>
        <v>46634.92</v>
      </c>
      <c r="H479" s="103">
        <f>'РАЗДЕЛ 3 (дневные)'!E42</f>
        <v>97</v>
      </c>
      <c r="I479" s="103">
        <f>'РАЗДЕЛ 3 (дневные)'!F42</f>
        <v>490004</v>
      </c>
      <c r="J479" s="105">
        <f>'РАЗДЕЛ 3 (дневные)'!G42</f>
        <v>9.6</v>
      </c>
      <c r="L479" s="104" t="s">
        <v>189</v>
      </c>
      <c r="M479" s="102" t="str">
        <f t="shared" si="115"/>
        <v>insert into DTARIFLPU (DIC_HIST, HIGH, MCOD,  KMU, SI, MED_KINDE, SI_CHILD, KMU_CHILD, ID_VISIT, DLIT) values (25, '-1', '490004', 97, 46634.92, 3, 46634.92, 97, 0, 9.6);</v>
      </c>
    </row>
    <row r="480" spans="4:13" hidden="1" x14ac:dyDescent="0.2">
      <c r="D480" s="103">
        <f>'РАЗДЕЛ 3 (дневные)'!A43</f>
        <v>3</v>
      </c>
      <c r="E480" s="103">
        <f>'РАЗДЕЛ 3 (дневные)'!B43</f>
        <v>0</v>
      </c>
      <c r="F480" s="103">
        <f>'РАЗДЕЛ 3 (дневные)'!C43</f>
        <v>112</v>
      </c>
      <c r="G480" s="101">
        <f>'РАЗДЕЛ 3 (дневные)'!D43</f>
        <v>47937.86</v>
      </c>
      <c r="H480" s="103">
        <f>'РАЗДЕЛ 3 (дневные)'!E43</f>
        <v>112</v>
      </c>
      <c r="I480" s="103">
        <f>'РАЗДЕЛ 3 (дневные)'!F43</f>
        <v>490004</v>
      </c>
      <c r="J480" s="105">
        <f>'РАЗДЕЛ 3 (дневные)'!G43</f>
        <v>8</v>
      </c>
      <c r="L480" s="104" t="s">
        <v>189</v>
      </c>
      <c r="M480" s="102" t="str">
        <f t="shared" si="115"/>
        <v>insert into DTARIFLPU (DIC_HIST, HIGH, MCOD,  KMU, SI, MED_KINDE, SI_CHILD, KMU_CHILD, ID_VISIT, DLIT) values (25, '-1', '490004', 112, 47937.86, 3, 47937.86, 112, 0, 8);</v>
      </c>
    </row>
    <row r="481" spans="4:13" hidden="1" x14ac:dyDescent="0.2">
      <c r="D481" s="103">
        <f>'РАЗДЕЛ 3 (дневные)'!A44</f>
        <v>3</v>
      </c>
      <c r="E481" s="103">
        <f>'РАЗДЕЛ 3 (дневные)'!B44</f>
        <v>0</v>
      </c>
      <c r="F481" s="103">
        <f>'РАЗДЕЛ 3 (дневные)'!C44</f>
        <v>158</v>
      </c>
      <c r="G481" s="101">
        <f>'РАЗДЕЛ 3 (дневные)'!D44</f>
        <v>50623.25</v>
      </c>
      <c r="H481" s="103">
        <f>'РАЗДЕЛ 3 (дневные)'!E44</f>
        <v>158</v>
      </c>
      <c r="I481" s="103">
        <f>'РАЗДЕЛ 3 (дневные)'!F44</f>
        <v>490004</v>
      </c>
      <c r="J481" s="105">
        <f>'РАЗДЕЛ 3 (дневные)'!G44</f>
        <v>15.9</v>
      </c>
      <c r="L481" s="104" t="s">
        <v>189</v>
      </c>
      <c r="M481" s="102" t="str">
        <f t="shared" si="115"/>
        <v>insert into DTARIFLPU (DIC_HIST, HIGH, MCOD,  KMU, SI, MED_KINDE, SI_CHILD, KMU_CHILD, ID_VISIT, DLIT) values (25, '-1', '490004', 158, 50623.25, 3, 50623.25, 158, 0, 15.9);</v>
      </c>
    </row>
    <row r="482" spans="4:13" hidden="1" x14ac:dyDescent="0.2">
      <c r="D482" s="103">
        <f>'РАЗДЕЛ 3 (дневные)'!A46</f>
        <v>4</v>
      </c>
      <c r="E482" s="103">
        <f>'РАЗДЕЛ 3 (дневные)'!B46</f>
        <v>0</v>
      </c>
      <c r="F482" s="103">
        <f>'РАЗДЕЛ 3 (дневные)'!C46</f>
        <v>97</v>
      </c>
      <c r="G482" s="101">
        <f>'РАЗДЕЛ 3 (дневные)'!D46</f>
        <v>37240.14</v>
      </c>
      <c r="H482" s="103">
        <f>'РАЗДЕЛ 3 (дневные)'!E46</f>
        <v>97</v>
      </c>
      <c r="I482" s="103">
        <f>'РАЗДЕЛ 3 (дневные)'!F46</f>
        <v>490004</v>
      </c>
      <c r="J482" s="105">
        <f>'РАЗДЕЛ 3 (дневные)'!G46</f>
        <v>10</v>
      </c>
      <c r="L482" s="104" t="s">
        <v>189</v>
      </c>
      <c r="M482" s="102" t="str">
        <f t="shared" si="115"/>
        <v>insert into DTARIFLPU (DIC_HIST, HIGH, MCOD,  KMU, SI, MED_KINDE, SI_CHILD, KMU_CHILD, ID_VISIT, DLIT) values (25, '-1', '490004', 97, 37240.14, 4, 37240.14, 97, 0, 10);</v>
      </c>
    </row>
    <row r="483" spans="4:13" hidden="1" x14ac:dyDescent="0.2">
      <c r="D483" s="103">
        <f>'РАЗДЕЛ 3 (дневные)'!A47</f>
        <v>5</v>
      </c>
      <c r="E483" s="103">
        <f>'РАЗДЕЛ 3 (дневные)'!B47</f>
        <v>0</v>
      </c>
      <c r="F483" s="103">
        <f>'РАЗДЕЛ 3 (дневные)'!C47</f>
        <v>97</v>
      </c>
      <c r="G483" s="101">
        <f>'РАЗДЕЛ 3 (дневные)'!D47</f>
        <v>37240.14</v>
      </c>
      <c r="H483" s="103">
        <f>'РАЗДЕЛ 3 (дневные)'!E47</f>
        <v>97</v>
      </c>
      <c r="I483" s="103">
        <f>'РАЗДЕЛ 3 (дневные)'!F47</f>
        <v>490004</v>
      </c>
      <c r="J483" s="105">
        <f>'РАЗДЕЛ 3 (дневные)'!G47</f>
        <v>10</v>
      </c>
      <c r="L483" s="104" t="s">
        <v>189</v>
      </c>
      <c r="M483" s="102" t="str">
        <f t="shared" si="115"/>
        <v>insert into DTARIFLPU (DIC_HIST, HIGH, MCOD,  KMU, SI, MED_KINDE, SI_CHILD, KMU_CHILD, ID_VISIT, DLIT) values (25, '-1', '490004', 97, 37240.14, 5, 37240.14, 97, 0, 10);</v>
      </c>
    </row>
    <row r="484" spans="4:13" hidden="1" x14ac:dyDescent="0.2">
      <c r="D484" s="103">
        <f>'РАЗДЕЛ 1 (амб.)'!A337</f>
        <v>2</v>
      </c>
      <c r="E484" s="103">
        <f>'РАЗДЕЛ 1 (амб.)'!B337</f>
        <v>3</v>
      </c>
      <c r="F484" s="103">
        <f>'РАЗДЕЛ 1 (амб.)'!C337</f>
        <v>97</v>
      </c>
      <c r="G484" s="101">
        <f>'РАЗДЕЛ 1 (амб.)'!D337</f>
        <v>1247.56</v>
      </c>
      <c r="H484" s="103">
        <f>'РАЗДЕЛ 1 (амб.)'!E337</f>
        <v>97</v>
      </c>
      <c r="I484" s="103">
        <f>'РАЗДЕЛ 1 (амб.)'!F337</f>
        <v>490016</v>
      </c>
      <c r="J484" s="105" t="str">
        <f>'РАЗДЕЛ 1 (амб.)'!G337</f>
        <v>NULL</v>
      </c>
      <c r="L484" s="104" t="s">
        <v>189</v>
      </c>
      <c r="M484" s="102" t="str">
        <f t="shared" ref="M484:M535" si="116">CONCATENATE(L484,"'",I484,"', ",F484,", ",G484,", ",D484,", ",G484,", ",H484,", ",E484,", ",J484,");")</f>
        <v>insert into DTARIFLPU (DIC_HIST, HIGH, MCOD,  KMU, SI, MED_KINDE, SI_CHILD, KMU_CHILD, ID_VISIT, DLIT) values (25, '-1', '490016', 97, 1247.56, 2, 1247.56, 97, 3, NULL);</v>
      </c>
    </row>
    <row r="485" spans="4:13" hidden="1" x14ac:dyDescent="0.2">
      <c r="D485" s="103">
        <f>'РАЗДЕЛ 1 (амб.)'!A338</f>
        <v>2</v>
      </c>
      <c r="E485" s="103">
        <f>'РАЗДЕЛ 1 (амб.)'!B338</f>
        <v>3</v>
      </c>
      <c r="F485" s="103">
        <f>'РАЗДЕЛ 1 (амб.)'!C338</f>
        <v>0</v>
      </c>
      <c r="G485" s="101">
        <f>'РАЗДЕЛ 1 (амб.)'!D338</f>
        <v>1881.42</v>
      </c>
      <c r="H485" s="103">
        <f>'РАЗДЕЛ 1 (амб.)'!E338</f>
        <v>68</v>
      </c>
      <c r="I485" s="103">
        <f>'РАЗДЕЛ 1 (амб.)'!F338</f>
        <v>490016</v>
      </c>
      <c r="J485" s="105" t="str">
        <f>'РАЗДЕЛ 1 (амб.)'!G338</f>
        <v>NULL</v>
      </c>
      <c r="L485" s="104" t="s">
        <v>189</v>
      </c>
      <c r="M485" s="102" t="str">
        <f t="shared" si="116"/>
        <v>insert into DTARIFLPU (DIC_HIST, HIGH, MCOD,  KMU, SI, MED_KINDE, SI_CHILD, KMU_CHILD, ID_VISIT, DLIT) values (25, '-1', '490016', 0, 1881.42, 2, 1881.42, 68, 3, NULL);</v>
      </c>
    </row>
    <row r="486" spans="4:13" hidden="1" x14ac:dyDescent="0.2">
      <c r="D486" s="103">
        <f>'РАЗДЕЛ 1 (амб.)'!A339</f>
        <v>2</v>
      </c>
      <c r="E486" s="103">
        <f>'РАЗДЕЛ 1 (амб.)'!B339</f>
        <v>3</v>
      </c>
      <c r="F486" s="103">
        <f>'РАЗДЕЛ 1 (амб.)'!C339</f>
        <v>112</v>
      </c>
      <c r="G486" s="101">
        <f>'РАЗДЕЛ 1 (амб.)'!D339</f>
        <v>1329.1</v>
      </c>
      <c r="H486" s="103">
        <f>'РАЗДЕЛ 1 (амб.)'!E339</f>
        <v>112</v>
      </c>
      <c r="I486" s="103">
        <f>'РАЗДЕЛ 1 (амб.)'!F339</f>
        <v>490016</v>
      </c>
      <c r="J486" s="105" t="str">
        <f>'РАЗДЕЛ 1 (амб.)'!G339</f>
        <v>NULL</v>
      </c>
      <c r="L486" s="104" t="s">
        <v>189</v>
      </c>
      <c r="M486" s="102" t="str">
        <f t="shared" si="116"/>
        <v>insert into DTARIFLPU (DIC_HIST, HIGH, MCOD,  KMU, SI, MED_KINDE, SI_CHILD, KMU_CHILD, ID_VISIT, DLIT) values (25, '-1', '490016', 112, 1329.1, 2, 1329.1, 112, 3, NULL);</v>
      </c>
    </row>
    <row r="487" spans="4:13" hidden="1" x14ac:dyDescent="0.2">
      <c r="D487" s="103">
        <f>'РАЗДЕЛ 1 (амб.)'!A340</f>
        <v>2</v>
      </c>
      <c r="E487" s="103">
        <f>'РАЗДЕЛ 1 (амб.)'!B340</f>
        <v>3</v>
      </c>
      <c r="F487" s="103">
        <f>'РАЗДЕЛ 1 (амб.)'!C340</f>
        <v>162</v>
      </c>
      <c r="G487" s="101">
        <f>'РАЗДЕЛ 1 (амб.)'!D340</f>
        <v>1035.81</v>
      </c>
      <c r="H487" s="103">
        <f>'РАЗДЕЛ 1 (амб.)'!E340</f>
        <v>162</v>
      </c>
      <c r="I487" s="103">
        <f>'РАЗДЕЛ 1 (амб.)'!F340</f>
        <v>490016</v>
      </c>
      <c r="J487" s="105" t="str">
        <f>'РАЗДЕЛ 1 (амб.)'!G340</f>
        <v>NULL</v>
      </c>
      <c r="L487" s="104" t="s">
        <v>189</v>
      </c>
      <c r="M487" s="102" t="str">
        <f t="shared" si="116"/>
        <v>insert into DTARIFLPU (DIC_HIST, HIGH, MCOD,  KMU, SI, MED_KINDE, SI_CHILD, KMU_CHILD, ID_VISIT, DLIT) values (25, '-1', '490016', 162, 1035.81, 2, 1035.81, 162, 3, NULL);</v>
      </c>
    </row>
    <row r="488" spans="4:13" hidden="1" x14ac:dyDescent="0.2">
      <c r="D488" s="103">
        <f>'РАЗДЕЛ 1 (амб.)'!A341</f>
        <v>2</v>
      </c>
      <c r="E488" s="103">
        <f>'РАЗДЕЛ 1 (амб.)'!B341</f>
        <v>3</v>
      </c>
      <c r="F488" s="103">
        <f>'РАЗДЕЛ 1 (амб.)'!C341</f>
        <v>65</v>
      </c>
      <c r="G488" s="101">
        <f>'РАЗДЕЛ 1 (амб.)'!D341</f>
        <v>887.93000000000006</v>
      </c>
      <c r="H488" s="103">
        <f>'РАЗДЕЛ 1 (амб.)'!E341</f>
        <v>65</v>
      </c>
      <c r="I488" s="103">
        <f>'РАЗДЕЛ 1 (амб.)'!F341</f>
        <v>490016</v>
      </c>
      <c r="J488" s="105" t="str">
        <f>'РАЗДЕЛ 1 (амб.)'!G341</f>
        <v>NULL</v>
      </c>
      <c r="L488" s="104" t="s">
        <v>189</v>
      </c>
      <c r="M488" s="102" t="str">
        <f t="shared" si="116"/>
        <v>insert into DTARIFLPU (DIC_HIST, HIGH, MCOD,  KMU, SI, MED_KINDE, SI_CHILD, KMU_CHILD, ID_VISIT, DLIT) values (25, '-1', '490016', 65, 887.93, 2, 887.93, 65, 3, NULL);</v>
      </c>
    </row>
    <row r="489" spans="4:13" hidden="1" x14ac:dyDescent="0.2">
      <c r="D489" s="103">
        <f>'РАЗДЕЛ 1 (амб.)'!A342</f>
        <v>2</v>
      </c>
      <c r="E489" s="103">
        <f>'РАЗДЕЛ 1 (амб.)'!B342</f>
        <v>3</v>
      </c>
      <c r="F489" s="103">
        <f>'РАЗДЕЛ 1 (амб.)'!C342</f>
        <v>53</v>
      </c>
      <c r="G489" s="101">
        <f>'РАЗДЕЛ 1 (амб.)'!D342</f>
        <v>1480.0400000000002</v>
      </c>
      <c r="H489" s="103">
        <f>'РАЗДЕЛ 1 (амб.)'!E342</f>
        <v>53</v>
      </c>
      <c r="I489" s="103">
        <f>'РАЗДЕЛ 1 (амб.)'!F342</f>
        <v>490016</v>
      </c>
      <c r="J489" s="105" t="str">
        <f>'РАЗДЕЛ 1 (амб.)'!G342</f>
        <v>NULL</v>
      </c>
      <c r="L489" s="104" t="s">
        <v>189</v>
      </c>
      <c r="M489" s="102" t="str">
        <f t="shared" si="116"/>
        <v>insert into DTARIFLPU (DIC_HIST, HIGH, MCOD,  KMU, SI, MED_KINDE, SI_CHILD, KMU_CHILD, ID_VISIT, DLIT) values (25, '-1', '490016', 53, 1480.04, 2, 1480.04, 53, 3, NULL);</v>
      </c>
    </row>
    <row r="490" spans="4:13" hidden="1" x14ac:dyDescent="0.2">
      <c r="D490" s="103">
        <f>'РАЗДЕЛ 1 (амб.)'!A343</f>
        <v>2</v>
      </c>
      <c r="E490" s="103">
        <f>'РАЗДЕЛ 1 (амб.)'!B343</f>
        <v>3</v>
      </c>
      <c r="F490" s="103">
        <f>'РАЗДЕЛ 1 (амб.)'!C343</f>
        <v>136</v>
      </c>
      <c r="G490" s="101">
        <f>'РАЗДЕЛ 1 (амб.)'!D343</f>
        <v>1741.56</v>
      </c>
      <c r="H490" s="103">
        <f>'РАЗДЕЛ 1 (амб.)'!E343</f>
        <v>136</v>
      </c>
      <c r="I490" s="103">
        <f>'РАЗДЕЛ 1 (амб.)'!F343</f>
        <v>490016</v>
      </c>
      <c r="J490" s="105" t="str">
        <f>'РАЗДЕЛ 1 (амб.)'!G343</f>
        <v>NULL</v>
      </c>
      <c r="L490" s="104" t="s">
        <v>189</v>
      </c>
      <c r="M490" s="102" t="str">
        <f t="shared" si="116"/>
        <v>insert into DTARIFLPU (DIC_HIST, HIGH, MCOD,  KMU, SI, MED_KINDE, SI_CHILD, KMU_CHILD, ID_VISIT, DLIT) values (25, '-1', '490016', 136, 1741.56, 2, 1741.56, 136, 3, NULL);</v>
      </c>
    </row>
    <row r="491" spans="4:13" hidden="1" x14ac:dyDescent="0.2">
      <c r="D491" s="103">
        <f>'РАЗДЕЛ 1 (амб.)'!A344</f>
        <v>2</v>
      </c>
      <c r="E491" s="103">
        <f>'РАЗДЕЛ 1 (амб.)'!B344</f>
        <v>3</v>
      </c>
      <c r="F491" s="103">
        <f>'РАЗДЕЛ 1 (амб.)'!C344</f>
        <v>28</v>
      </c>
      <c r="G491" s="101">
        <f>'РАЗДЕЛ 1 (амб.)'!D344</f>
        <v>1872.9599999999998</v>
      </c>
      <c r="H491" s="103">
        <f>'РАЗДЕЛ 1 (амб.)'!E344</f>
        <v>28</v>
      </c>
      <c r="I491" s="103">
        <f>'РАЗДЕЛ 1 (амб.)'!F344</f>
        <v>490016</v>
      </c>
      <c r="J491" s="105" t="str">
        <f>'РАЗДЕЛ 1 (амб.)'!G344</f>
        <v>NULL</v>
      </c>
      <c r="L491" s="104" t="s">
        <v>189</v>
      </c>
      <c r="M491" s="102" t="str">
        <f t="shared" si="116"/>
        <v>insert into DTARIFLPU (DIC_HIST, HIGH, MCOD,  KMU, SI, MED_KINDE, SI_CHILD, KMU_CHILD, ID_VISIT, DLIT) values (25, '-1', '490016', 28, 1872.96, 2, 1872.96, 28, 3, NULL);</v>
      </c>
    </row>
    <row r="492" spans="4:13" hidden="1" x14ac:dyDescent="0.2">
      <c r="D492" s="103">
        <f>'РАЗДЕЛ 1 (амб.)'!A345</f>
        <v>2</v>
      </c>
      <c r="E492" s="103">
        <f>'РАЗДЕЛ 1 (амб.)'!B345</f>
        <v>3</v>
      </c>
      <c r="F492" s="103">
        <f>'РАЗДЕЛ 1 (амб.)'!C345</f>
        <v>57</v>
      </c>
      <c r="G492" s="101">
        <f>'РАЗДЕЛ 1 (амб.)'!D345</f>
        <v>1247.56</v>
      </c>
      <c r="H492" s="103">
        <f>'РАЗДЕЛ 1 (амб.)'!E345</f>
        <v>57</v>
      </c>
      <c r="I492" s="103">
        <f>'РАЗДЕЛ 1 (амб.)'!F345</f>
        <v>490016</v>
      </c>
      <c r="J492" s="105" t="str">
        <f>'РАЗДЕЛ 1 (амб.)'!G345</f>
        <v>NULL</v>
      </c>
      <c r="L492" s="104" t="s">
        <v>189</v>
      </c>
      <c r="M492" s="102" t="str">
        <f t="shared" si="116"/>
        <v>insert into DTARIFLPU (DIC_HIST, HIGH, MCOD,  KMU, SI, MED_KINDE, SI_CHILD, KMU_CHILD, ID_VISIT, DLIT) values (25, '-1', '490016', 57, 1247.56, 2, 1247.56, 57, 3, NULL);</v>
      </c>
    </row>
    <row r="493" spans="4:13" hidden="1" x14ac:dyDescent="0.2">
      <c r="D493" s="103">
        <f>'РАЗДЕЛ 1 (амб.)'!A346</f>
        <v>2</v>
      </c>
      <c r="E493" s="103">
        <f>'РАЗДЕЛ 1 (амб.)'!B346</f>
        <v>3</v>
      </c>
      <c r="F493" s="103">
        <f>'РАЗДЕЛ 1 (амб.)'!C346</f>
        <v>16</v>
      </c>
      <c r="G493" s="101">
        <f>'РАЗДЕЛ 1 (амб.)'!D346</f>
        <v>1071.6899999999998</v>
      </c>
      <c r="H493" s="103">
        <f>'РАЗДЕЛ 1 (амб.)'!E346</f>
        <v>16</v>
      </c>
      <c r="I493" s="103">
        <f>'РАЗДЕЛ 1 (амб.)'!F346</f>
        <v>490016</v>
      </c>
      <c r="J493" s="105" t="str">
        <f>'РАЗДЕЛ 1 (амб.)'!G346</f>
        <v>NULL</v>
      </c>
      <c r="L493" s="104" t="s">
        <v>189</v>
      </c>
      <c r="M493" s="102" t="str">
        <f t="shared" si="116"/>
        <v>insert into DTARIFLPU (DIC_HIST, HIGH, MCOD,  KMU, SI, MED_KINDE, SI_CHILD, KMU_CHILD, ID_VISIT, DLIT) values (25, '-1', '490016', 16, 1071.69, 2, 1071.69, 16, 3, NULL);</v>
      </c>
    </row>
    <row r="494" spans="4:13" hidden="1" x14ac:dyDescent="0.2">
      <c r="D494" s="103">
        <f>'РАЗДЕЛ 1 (амб.)'!A347</f>
        <v>2</v>
      </c>
      <c r="E494" s="103">
        <f>'РАЗДЕЛ 1 (амб.)'!B347</f>
        <v>3</v>
      </c>
      <c r="F494" s="103">
        <f>'РАЗДЕЛ 1 (амб.)'!C347</f>
        <v>82</v>
      </c>
      <c r="G494" s="101">
        <f>'РАЗДЕЛ 1 (амб.)'!D347</f>
        <v>875.08</v>
      </c>
      <c r="H494" s="103">
        <f>'РАЗДЕЛ 1 (амб.)'!E347</f>
        <v>82</v>
      </c>
      <c r="I494" s="103">
        <f>'РАЗДЕЛ 1 (амб.)'!F347</f>
        <v>490016</v>
      </c>
      <c r="J494" s="105" t="str">
        <f>'РАЗДЕЛ 1 (амб.)'!G347</f>
        <v>NULL</v>
      </c>
      <c r="L494" s="104" t="s">
        <v>189</v>
      </c>
      <c r="M494" s="102" t="str">
        <f t="shared" si="116"/>
        <v>insert into DTARIFLPU (DIC_HIST, HIGH, MCOD,  KMU, SI, MED_KINDE, SI_CHILD, KMU_CHILD, ID_VISIT, DLIT) values (25, '-1', '490016', 82, 875.08, 2, 875.08, 82, 3, NULL);</v>
      </c>
    </row>
    <row r="495" spans="4:13" hidden="1" x14ac:dyDescent="0.2">
      <c r="D495" s="103">
        <f>'РАЗДЕЛ 1 (амб.)'!A477</f>
        <v>2</v>
      </c>
      <c r="E495" s="103">
        <f>'РАЗДЕЛ 1 (амб.)'!B477</f>
        <v>3</v>
      </c>
      <c r="F495" s="103">
        <f>'РАЗДЕЛ 1 (амб.)'!C477</f>
        <v>996</v>
      </c>
      <c r="G495" s="101">
        <f>'РАЗДЕЛ 1 (амб.)'!D477</f>
        <v>378.62000000000006</v>
      </c>
      <c r="H495" s="103">
        <f>'РАЗДЕЛ 1 (амб.)'!E477</f>
        <v>996</v>
      </c>
      <c r="I495" s="103">
        <f>I494</f>
        <v>490016</v>
      </c>
      <c r="J495" s="105" t="str">
        <f>'РАЗДЕЛ 1 (амб.)'!G477</f>
        <v>NULL</v>
      </c>
      <c r="L495" s="104" t="s">
        <v>189</v>
      </c>
      <c r="M495" s="102" t="str">
        <f t="shared" ref="M495" si="117">CONCATENATE(L495,"'",I495,"', ",F495,", ",G495,", ",D495,", ",G495,", ",H495,", ",E495,", ",J495,");")</f>
        <v>insert into DTARIFLPU (DIC_HIST, HIGH, MCOD,  KMU, SI, MED_KINDE, SI_CHILD, KMU_CHILD, ID_VISIT, DLIT) values (25, '-1', '490016', 996, 378.62, 2, 378.62, 996, 3, NULL);</v>
      </c>
    </row>
    <row r="496" spans="4:13" hidden="1" x14ac:dyDescent="0.2">
      <c r="D496" s="103">
        <f>'РАЗДЕЛ 1 (амб.)'!A478</f>
        <v>2</v>
      </c>
      <c r="E496" s="103">
        <f>'РАЗДЕЛ 1 (амб.)'!B478</f>
        <v>3</v>
      </c>
      <c r="F496" s="103">
        <f>'РАЗДЕЛ 1 (амб.)'!C478</f>
        <v>997</v>
      </c>
      <c r="G496" s="101">
        <f>'РАЗДЕЛ 1 (амб.)'!D478</f>
        <v>886.18</v>
      </c>
      <c r="H496" s="103">
        <f>'РАЗДЕЛ 1 (амб.)'!E478</f>
        <v>997</v>
      </c>
      <c r="I496" s="103">
        <f>I495</f>
        <v>490016</v>
      </c>
      <c r="J496" s="105" t="str">
        <f>'РАЗДЕЛ 1 (амб.)'!G478</f>
        <v>NULL</v>
      </c>
      <c r="L496" s="104" t="s">
        <v>189</v>
      </c>
      <c r="M496" s="102" t="str">
        <f t="shared" ref="M496" si="118">CONCATENATE(L496,"'",I496,"', ",F496,", ",G496,", ",D496,", ",G496,", ",H496,", ",E496,", ",J496,");")</f>
        <v>insert into DTARIFLPU (DIC_HIST, HIGH, MCOD,  KMU, SI, MED_KINDE, SI_CHILD, KMU_CHILD, ID_VISIT, DLIT) values (25, '-1', '490016', 997, 886.18, 2, 886.18, 997, 3, NULL);</v>
      </c>
    </row>
    <row r="497" spans="4:13" hidden="1" x14ac:dyDescent="0.2">
      <c r="D497" s="103">
        <f>'РАЗДЕЛ 1 (амб.)'!A362</f>
        <v>2</v>
      </c>
      <c r="E497" s="103">
        <f>'РАЗДЕЛ 1 (амб.)'!B362</f>
        <v>3</v>
      </c>
      <c r="F497" s="103">
        <f>'РАЗДЕЛ 1 (амб.)'!C362</f>
        <v>85</v>
      </c>
      <c r="G497" s="101">
        <f>'РАЗДЕЛ 1 (амб.)'!D362</f>
        <v>454.96</v>
      </c>
      <c r="H497" s="103">
        <f>'РАЗДЕЛ 1 (амб.)'!E362</f>
        <v>0</v>
      </c>
      <c r="I497" s="103">
        <f>'РАЗДЕЛ 1 (амб.)'!F362</f>
        <v>490016</v>
      </c>
      <c r="J497" s="105" t="str">
        <f>'РАЗДЕЛ 1 (амб.)'!G362</f>
        <v>NULL</v>
      </c>
      <c r="L497" s="104" t="s">
        <v>189</v>
      </c>
      <c r="M497" s="102" t="str">
        <f>CONCATENATE(L497,"'",I497,"', ",F497,", ",G497,", ",D497,", ",G497,", ",H497,", ",E497,", ",J497,");")</f>
        <v>insert into DTARIFLPU (DIC_HIST, HIGH, MCOD,  KMU, SI, MED_KINDE, SI_CHILD, KMU_CHILD, ID_VISIT, DLIT) values (25, '-1', '490016', 85, 454.96, 2, 454.96, 0, 3, NULL);</v>
      </c>
    </row>
    <row r="498" spans="4:13" hidden="1" x14ac:dyDescent="0.2">
      <c r="D498" s="103">
        <f>'РАЗДЕЛ 1 (амб.)'!A363</f>
        <v>2</v>
      </c>
      <c r="E498" s="103">
        <f>'РАЗДЕЛ 1 (амб.)'!B363</f>
        <v>3</v>
      </c>
      <c r="F498" s="103">
        <f>'РАЗДЕЛ 1 (амб.)'!C363</f>
        <v>0</v>
      </c>
      <c r="G498" s="101">
        <f>'РАЗДЕЛ 1 (амб.)'!D363</f>
        <v>563.64</v>
      </c>
      <c r="H498" s="103">
        <f>'РАЗДЕЛ 1 (амб.)'!E363</f>
        <v>86</v>
      </c>
      <c r="I498" s="103">
        <f>'РАЗДЕЛ 1 (амб.)'!F363</f>
        <v>490016</v>
      </c>
      <c r="J498" s="105" t="str">
        <f>'РАЗДЕЛ 1 (амб.)'!G363</f>
        <v>NULL</v>
      </c>
      <c r="L498" s="104" t="s">
        <v>189</v>
      </c>
      <c r="M498" s="102" t="str">
        <f>CONCATENATE(L498,"'",I498,"', ",F498,", ",G498,", ",D498,", ",G498,", ",H498,", ",E498,", ",J498,");")</f>
        <v>insert into DTARIFLPU (DIC_HIST, HIGH, MCOD,  KMU, SI, MED_KINDE, SI_CHILD, KMU_CHILD, ID_VISIT, DLIT) values (25, '-1', '490016', 0, 563.64, 2, 563.64, 86, 3, NULL);</v>
      </c>
    </row>
    <row r="499" spans="4:13" hidden="1" x14ac:dyDescent="0.2">
      <c r="D499" s="103">
        <f>'РАЗДЕЛ 1 (амб.)'!A349</f>
        <v>2</v>
      </c>
      <c r="E499" s="103">
        <f>'РАЗДЕЛ 1 (амб.)'!B349</f>
        <v>1</v>
      </c>
      <c r="F499" s="103">
        <f>'РАЗДЕЛ 1 (амб.)'!C349</f>
        <v>97</v>
      </c>
      <c r="G499" s="101">
        <f>'РАЗДЕЛ 1 (амб.)'!D349</f>
        <v>3617.9400000000005</v>
      </c>
      <c r="H499" s="103">
        <f>'РАЗДЕЛ 1 (амб.)'!E349</f>
        <v>97</v>
      </c>
      <c r="I499" s="103">
        <f>'РАЗДЕЛ 1 (амб.)'!F349</f>
        <v>490016</v>
      </c>
      <c r="J499" s="105" t="str">
        <f>'РАЗДЕЛ 1 (амб.)'!G349</f>
        <v>NULL</v>
      </c>
      <c r="L499" s="104" t="s">
        <v>189</v>
      </c>
      <c r="M499" s="102" t="str">
        <f t="shared" si="116"/>
        <v>insert into DTARIFLPU (DIC_HIST, HIGH, MCOD,  KMU, SI, MED_KINDE, SI_CHILD, KMU_CHILD, ID_VISIT, DLIT) values (25, '-1', '490016', 97, 3617.94, 2, 3617.94, 97, 1, NULL);</v>
      </c>
    </row>
    <row r="500" spans="4:13" hidden="1" x14ac:dyDescent="0.2">
      <c r="D500" s="103">
        <f>'РАЗДЕЛ 1 (амб.)'!A350</f>
        <v>2</v>
      </c>
      <c r="E500" s="103">
        <f>'РАЗДЕЛ 1 (амб.)'!B350</f>
        <v>1</v>
      </c>
      <c r="F500" s="103">
        <f>'РАЗДЕЛ 1 (амб.)'!C350</f>
        <v>0</v>
      </c>
      <c r="G500" s="101">
        <f>'РАЗДЕЛ 1 (амб.)'!D350</f>
        <v>5456.14</v>
      </c>
      <c r="H500" s="103">
        <f>'РАЗДЕЛ 1 (амб.)'!E350</f>
        <v>68</v>
      </c>
      <c r="I500" s="103">
        <f>'РАЗДЕЛ 1 (амб.)'!F350</f>
        <v>490016</v>
      </c>
      <c r="J500" s="105" t="str">
        <f>'РАЗДЕЛ 1 (амб.)'!G350</f>
        <v>NULL</v>
      </c>
      <c r="L500" s="104" t="s">
        <v>189</v>
      </c>
      <c r="M500" s="102" t="str">
        <f t="shared" si="116"/>
        <v>insert into DTARIFLPU (DIC_HIST, HIGH, MCOD,  KMU, SI, MED_KINDE, SI_CHILD, KMU_CHILD, ID_VISIT, DLIT) values (25, '-1', '490016', 0, 5456.14, 2, 5456.14, 68, 1, NULL);</v>
      </c>
    </row>
    <row r="501" spans="4:13" hidden="1" x14ac:dyDescent="0.2">
      <c r="D501" s="103">
        <f>'РАЗДЕЛ 1 (амб.)'!A351</f>
        <v>2</v>
      </c>
      <c r="E501" s="103">
        <f>'РАЗДЕЛ 1 (амб.)'!B351</f>
        <v>1</v>
      </c>
      <c r="F501" s="103">
        <f>'РАЗДЕЛ 1 (амб.)'!C351</f>
        <v>112</v>
      </c>
      <c r="G501" s="101">
        <f>'РАЗДЕЛ 1 (амб.)'!D351</f>
        <v>3854.39</v>
      </c>
      <c r="H501" s="103">
        <f>'РАЗДЕЛ 1 (амб.)'!E351</f>
        <v>112</v>
      </c>
      <c r="I501" s="103">
        <f>'РАЗДЕЛ 1 (амб.)'!F351</f>
        <v>490016</v>
      </c>
      <c r="J501" s="105" t="str">
        <f>'РАЗДЕЛ 1 (амб.)'!G351</f>
        <v>NULL</v>
      </c>
      <c r="L501" s="104" t="s">
        <v>189</v>
      </c>
      <c r="M501" s="102" t="str">
        <f t="shared" si="116"/>
        <v>insert into DTARIFLPU (DIC_HIST, HIGH, MCOD,  KMU, SI, MED_KINDE, SI_CHILD, KMU_CHILD, ID_VISIT, DLIT) values (25, '-1', '490016', 112, 3854.39, 2, 3854.39, 112, 1, NULL);</v>
      </c>
    </row>
    <row r="502" spans="4:13" hidden="1" x14ac:dyDescent="0.2">
      <c r="D502" s="103">
        <f>'РАЗДЕЛ 1 (амб.)'!A352</f>
        <v>2</v>
      </c>
      <c r="E502" s="103">
        <f>'РАЗДЕЛ 1 (амб.)'!B352</f>
        <v>1</v>
      </c>
      <c r="F502" s="103">
        <f>'РАЗДЕЛ 1 (амб.)'!C352</f>
        <v>162</v>
      </c>
      <c r="G502" s="101">
        <f>'РАЗДЕЛ 1 (амб.)'!D352</f>
        <v>3003.8500000000004</v>
      </c>
      <c r="H502" s="103">
        <f>'РАЗДЕЛ 1 (амб.)'!E352</f>
        <v>162</v>
      </c>
      <c r="I502" s="103">
        <f>'РАЗДЕЛ 1 (амб.)'!F352</f>
        <v>490016</v>
      </c>
      <c r="J502" s="105" t="str">
        <f>'РАЗДЕЛ 1 (амб.)'!G352</f>
        <v>NULL</v>
      </c>
      <c r="L502" s="104" t="s">
        <v>189</v>
      </c>
      <c r="M502" s="102" t="str">
        <f t="shared" si="116"/>
        <v>insert into DTARIFLPU (DIC_HIST, HIGH, MCOD,  KMU, SI, MED_KINDE, SI_CHILD, KMU_CHILD, ID_VISIT, DLIT) values (25, '-1', '490016', 162, 3003.85, 2, 3003.85, 162, 1, NULL);</v>
      </c>
    </row>
    <row r="503" spans="4:13" hidden="1" x14ac:dyDescent="0.2">
      <c r="D503" s="103">
        <f>'РАЗДЕЛ 1 (амб.)'!A353</f>
        <v>2</v>
      </c>
      <c r="E503" s="103">
        <f>'РАЗДЕЛ 1 (амб.)'!B353</f>
        <v>1</v>
      </c>
      <c r="F503" s="103">
        <f>'РАЗДЕЛ 1 (амб.)'!C353</f>
        <v>65</v>
      </c>
      <c r="G503" s="101">
        <f>'РАЗДЕЛ 1 (амб.)'!D353</f>
        <v>2574.94</v>
      </c>
      <c r="H503" s="103">
        <f>'РАЗДЕЛ 1 (амб.)'!E353</f>
        <v>65</v>
      </c>
      <c r="I503" s="103">
        <f>'РАЗДЕЛ 1 (амб.)'!F353</f>
        <v>490016</v>
      </c>
      <c r="J503" s="105" t="str">
        <f>'РАЗДЕЛ 1 (амб.)'!G353</f>
        <v>NULL</v>
      </c>
      <c r="L503" s="104" t="s">
        <v>189</v>
      </c>
      <c r="M503" s="102" t="str">
        <f t="shared" si="116"/>
        <v>insert into DTARIFLPU (DIC_HIST, HIGH, MCOD,  KMU, SI, MED_KINDE, SI_CHILD, KMU_CHILD, ID_VISIT, DLIT) values (25, '-1', '490016', 65, 2574.94, 2, 2574.94, 65, 1, NULL);</v>
      </c>
    </row>
    <row r="504" spans="4:13" hidden="1" x14ac:dyDescent="0.2">
      <c r="D504" s="103">
        <f>'РАЗДЕЛ 1 (амб.)'!A354</f>
        <v>2</v>
      </c>
      <c r="E504" s="103">
        <f>'РАЗДЕЛ 1 (амб.)'!B354</f>
        <v>1</v>
      </c>
      <c r="F504" s="103">
        <f>'РАЗДЕЛ 1 (амб.)'!C354</f>
        <v>53</v>
      </c>
      <c r="G504" s="101">
        <f>'РАЗДЕЛ 1 (амб.)'!D354</f>
        <v>4292.12</v>
      </c>
      <c r="H504" s="103">
        <f>'РАЗДЕЛ 1 (амб.)'!E354</f>
        <v>53</v>
      </c>
      <c r="I504" s="103">
        <f>'РАЗДЕЛ 1 (амб.)'!F354</f>
        <v>490016</v>
      </c>
      <c r="J504" s="105" t="str">
        <f>'РАЗДЕЛ 1 (амб.)'!G354</f>
        <v>NULL</v>
      </c>
      <c r="L504" s="104" t="s">
        <v>189</v>
      </c>
      <c r="M504" s="102" t="str">
        <f t="shared" si="116"/>
        <v>insert into DTARIFLPU (DIC_HIST, HIGH, MCOD,  KMU, SI, MED_KINDE, SI_CHILD, KMU_CHILD, ID_VISIT, DLIT) values (25, '-1', '490016', 53, 4292.12, 2, 4292.12, 53, 1, NULL);</v>
      </c>
    </row>
    <row r="505" spans="4:13" hidden="1" x14ac:dyDescent="0.2">
      <c r="D505" s="103">
        <f>'РАЗДЕЛ 1 (амб.)'!A355</f>
        <v>2</v>
      </c>
      <c r="E505" s="103">
        <f>'РАЗДЕЛ 1 (амб.)'!B355</f>
        <v>1</v>
      </c>
      <c r="F505" s="103">
        <f>'РАЗДЕЛ 1 (амб.)'!C355</f>
        <v>136</v>
      </c>
      <c r="G505" s="101">
        <f>'РАЗДЕЛ 1 (амб.)'!D355</f>
        <v>5050.5300000000007</v>
      </c>
      <c r="H505" s="103">
        <f>'РАЗДЕЛ 1 (амб.)'!E355</f>
        <v>136</v>
      </c>
      <c r="I505" s="103">
        <f>'РАЗДЕЛ 1 (амб.)'!F355</f>
        <v>490016</v>
      </c>
      <c r="J505" s="105" t="str">
        <f>'РАЗДЕЛ 1 (амб.)'!G355</f>
        <v>NULL</v>
      </c>
      <c r="L505" s="104" t="s">
        <v>189</v>
      </c>
      <c r="M505" s="102" t="str">
        <f t="shared" si="116"/>
        <v>insert into DTARIFLPU (DIC_HIST, HIGH, MCOD,  KMU, SI, MED_KINDE, SI_CHILD, KMU_CHILD, ID_VISIT, DLIT) values (25, '-1', '490016', 136, 5050.53, 2, 5050.53, 136, 1, NULL);</v>
      </c>
    </row>
    <row r="506" spans="4:13" hidden="1" x14ac:dyDescent="0.2">
      <c r="D506" s="103">
        <f>'РАЗДЕЛ 1 (амб.)'!A356</f>
        <v>2</v>
      </c>
      <c r="E506" s="103">
        <f>'РАЗДЕЛ 1 (амб.)'!B356</f>
        <v>1</v>
      </c>
      <c r="F506" s="103">
        <f>'РАЗДЕЛ 1 (амб.)'!C356</f>
        <v>28</v>
      </c>
      <c r="G506" s="101">
        <f>'РАЗДЕЛ 1 (амб.)'!D356</f>
        <v>5431.58</v>
      </c>
      <c r="H506" s="103">
        <f>'РАЗДЕЛ 1 (амб.)'!E356</f>
        <v>28</v>
      </c>
      <c r="I506" s="103">
        <f>'РАЗДЕЛ 1 (амб.)'!F356</f>
        <v>490016</v>
      </c>
      <c r="J506" s="105" t="str">
        <f>'РАЗДЕЛ 1 (амб.)'!G356</f>
        <v>NULL</v>
      </c>
      <c r="L506" s="104" t="s">
        <v>189</v>
      </c>
      <c r="M506" s="102" t="str">
        <f t="shared" si="116"/>
        <v>insert into DTARIFLPU (DIC_HIST, HIGH, MCOD,  KMU, SI, MED_KINDE, SI_CHILD, KMU_CHILD, ID_VISIT, DLIT) values (25, '-1', '490016', 28, 5431.58, 2, 5431.58, 28, 1, NULL);</v>
      </c>
    </row>
    <row r="507" spans="4:13" hidden="1" x14ac:dyDescent="0.2">
      <c r="D507" s="103">
        <f>'РАЗДЕЛ 1 (амб.)'!A357</f>
        <v>2</v>
      </c>
      <c r="E507" s="103">
        <f>'РАЗДЕЛ 1 (амб.)'!B357</f>
        <v>1</v>
      </c>
      <c r="F507" s="103">
        <f>'РАЗДЕЛ 1 (амб.)'!C357</f>
        <v>57</v>
      </c>
      <c r="G507" s="101">
        <f>'РАЗДЕЛ 1 (амб.)'!D357</f>
        <v>3617.9400000000005</v>
      </c>
      <c r="H507" s="103">
        <f>'РАЗДЕЛ 1 (амб.)'!E357</f>
        <v>57</v>
      </c>
      <c r="I507" s="103">
        <f>'РАЗДЕЛ 1 (амб.)'!F357</f>
        <v>490016</v>
      </c>
      <c r="J507" s="105" t="str">
        <f>'РАЗДЕЛ 1 (амб.)'!G357</f>
        <v>NULL</v>
      </c>
      <c r="L507" s="104" t="s">
        <v>189</v>
      </c>
      <c r="M507" s="102" t="str">
        <f t="shared" si="116"/>
        <v>insert into DTARIFLPU (DIC_HIST, HIGH, MCOD,  KMU, SI, MED_KINDE, SI_CHILD, KMU_CHILD, ID_VISIT, DLIT) values (25, '-1', '490016', 57, 3617.94, 2, 3617.94, 57, 1, NULL);</v>
      </c>
    </row>
    <row r="508" spans="4:13" hidden="1" x14ac:dyDescent="0.2">
      <c r="D508" s="103">
        <f>'РАЗДЕЛ 1 (амб.)'!A358</f>
        <v>2</v>
      </c>
      <c r="E508" s="103">
        <f>'РАЗДЕЛ 1 (амб.)'!B358</f>
        <v>1</v>
      </c>
      <c r="F508" s="103">
        <f>'РАЗДЕЛ 1 (амб.)'!C358</f>
        <v>16</v>
      </c>
      <c r="G508" s="101">
        <f>'РАЗДЕЛ 1 (амб.)'!D358</f>
        <v>3107.8799999999997</v>
      </c>
      <c r="H508" s="103">
        <f>'РАЗДЕЛ 1 (амб.)'!E358</f>
        <v>16</v>
      </c>
      <c r="I508" s="103">
        <f>'РАЗДЕЛ 1 (амб.)'!F358</f>
        <v>490016</v>
      </c>
      <c r="J508" s="105" t="str">
        <f>'РАЗДЕЛ 1 (амб.)'!G358</f>
        <v>NULL</v>
      </c>
      <c r="L508" s="104" t="s">
        <v>189</v>
      </c>
      <c r="M508" s="102" t="str">
        <f t="shared" si="116"/>
        <v>insert into DTARIFLPU (DIC_HIST, HIGH, MCOD,  KMU, SI, MED_KINDE, SI_CHILD, KMU_CHILD, ID_VISIT, DLIT) values (25, '-1', '490016', 16, 3107.88, 2, 3107.88, 16, 1, NULL);</v>
      </c>
    </row>
    <row r="509" spans="4:13" hidden="1" x14ac:dyDescent="0.2">
      <c r="D509" s="103">
        <f>'РАЗДЕЛ 1 (амб.)'!A360</f>
        <v>2</v>
      </c>
      <c r="E509" s="103">
        <f>'РАЗДЕЛ 1 (амб.)'!B360</f>
        <v>2</v>
      </c>
      <c r="F509" s="103">
        <f t="shared" ref="F509:F519" si="119">F484</f>
        <v>97</v>
      </c>
      <c r="G509" s="101">
        <f>'РАЗДЕЛ 1 (амб.)'!D360</f>
        <v>1835.22</v>
      </c>
      <c r="H509" s="103">
        <f t="shared" ref="H509:H519" si="120">H484</f>
        <v>97</v>
      </c>
      <c r="I509" s="103">
        <f>'РАЗДЕЛ 1 (амб.)'!F360</f>
        <v>490016</v>
      </c>
      <c r="J509" s="105" t="str">
        <f>'РАЗДЕЛ 1 (амб.)'!G360</f>
        <v>NULL</v>
      </c>
      <c r="L509" s="104" t="s">
        <v>189</v>
      </c>
      <c r="M509" s="102" t="str">
        <f t="shared" si="116"/>
        <v>insert into DTARIFLPU (DIC_HIST, HIGH, MCOD,  KMU, SI, MED_KINDE, SI_CHILD, KMU_CHILD, ID_VISIT, DLIT) values (25, '-1', '490016', 97, 1835.22, 2, 1835.22, 97, 2, NULL);</v>
      </c>
    </row>
    <row r="510" spans="4:13" hidden="1" x14ac:dyDescent="0.2">
      <c r="D510" s="103">
        <f>D509</f>
        <v>2</v>
      </c>
      <c r="E510" s="103">
        <f>E509</f>
        <v>2</v>
      </c>
      <c r="F510" s="103">
        <f t="shared" si="119"/>
        <v>0</v>
      </c>
      <c r="G510" s="101">
        <f>G509</f>
        <v>1835.22</v>
      </c>
      <c r="H510" s="103">
        <f t="shared" si="120"/>
        <v>68</v>
      </c>
      <c r="I510" s="103">
        <f>I509</f>
        <v>490016</v>
      </c>
      <c r="J510" s="105" t="str">
        <f>J509</f>
        <v>NULL</v>
      </c>
      <c r="L510" s="104" t="s">
        <v>189</v>
      </c>
      <c r="M510" s="102" t="str">
        <f t="shared" si="116"/>
        <v>insert into DTARIFLPU (DIC_HIST, HIGH, MCOD,  KMU, SI, MED_KINDE, SI_CHILD, KMU_CHILD, ID_VISIT, DLIT) values (25, '-1', '490016', 0, 1835.22, 2, 1835.22, 68, 2, NULL);</v>
      </c>
    </row>
    <row r="511" spans="4:13" hidden="1" x14ac:dyDescent="0.2">
      <c r="D511" s="103">
        <f t="shared" ref="D511:D519" si="121">D510</f>
        <v>2</v>
      </c>
      <c r="E511" s="103">
        <f t="shared" ref="E511:E519" si="122">E510</f>
        <v>2</v>
      </c>
      <c r="F511" s="103">
        <f t="shared" si="119"/>
        <v>112</v>
      </c>
      <c r="G511" s="101">
        <f t="shared" ref="G511:G519" si="123">G510</f>
        <v>1835.22</v>
      </c>
      <c r="H511" s="103">
        <f t="shared" si="120"/>
        <v>112</v>
      </c>
      <c r="I511" s="103">
        <f t="shared" ref="I511:I519" si="124">I510</f>
        <v>490016</v>
      </c>
      <c r="J511" s="105" t="str">
        <f t="shared" ref="J511:J519" si="125">J510</f>
        <v>NULL</v>
      </c>
      <c r="L511" s="104" t="s">
        <v>189</v>
      </c>
      <c r="M511" s="102" t="str">
        <f t="shared" ref="M511:M513" si="126">CONCATENATE(L511,"'",I511,"', ",F511,", ",G511,", ",D511,", ",G511,", ",H511,", ",E511,", ",J511,");")</f>
        <v>insert into DTARIFLPU (DIC_HIST, HIGH, MCOD,  KMU, SI, MED_KINDE, SI_CHILD, KMU_CHILD, ID_VISIT, DLIT) values (25, '-1', '490016', 112, 1835.22, 2, 1835.22, 112, 2, NULL);</v>
      </c>
    </row>
    <row r="512" spans="4:13" hidden="1" x14ac:dyDescent="0.2">
      <c r="D512" s="103">
        <f t="shared" si="121"/>
        <v>2</v>
      </c>
      <c r="E512" s="103">
        <f t="shared" si="122"/>
        <v>2</v>
      </c>
      <c r="F512" s="103">
        <f t="shared" si="119"/>
        <v>162</v>
      </c>
      <c r="G512" s="101">
        <f t="shared" si="123"/>
        <v>1835.22</v>
      </c>
      <c r="H512" s="103">
        <f t="shared" si="120"/>
        <v>162</v>
      </c>
      <c r="I512" s="103">
        <f t="shared" si="124"/>
        <v>490016</v>
      </c>
      <c r="J512" s="105" t="str">
        <f t="shared" si="125"/>
        <v>NULL</v>
      </c>
      <c r="L512" s="104" t="s">
        <v>189</v>
      </c>
      <c r="M512" s="102" t="str">
        <f t="shared" si="126"/>
        <v>insert into DTARIFLPU (DIC_HIST, HIGH, MCOD,  KMU, SI, MED_KINDE, SI_CHILD, KMU_CHILD, ID_VISIT, DLIT) values (25, '-1', '490016', 162, 1835.22, 2, 1835.22, 162, 2, NULL);</v>
      </c>
    </row>
    <row r="513" spans="4:13" hidden="1" x14ac:dyDescent="0.2">
      <c r="D513" s="103">
        <f t="shared" si="121"/>
        <v>2</v>
      </c>
      <c r="E513" s="103">
        <f t="shared" si="122"/>
        <v>2</v>
      </c>
      <c r="F513" s="103">
        <f t="shared" si="119"/>
        <v>65</v>
      </c>
      <c r="G513" s="101">
        <f t="shared" si="123"/>
        <v>1835.22</v>
      </c>
      <c r="H513" s="103">
        <f t="shared" si="120"/>
        <v>65</v>
      </c>
      <c r="I513" s="103">
        <f t="shared" si="124"/>
        <v>490016</v>
      </c>
      <c r="J513" s="105" t="str">
        <f t="shared" si="125"/>
        <v>NULL</v>
      </c>
      <c r="L513" s="104" t="s">
        <v>189</v>
      </c>
      <c r="M513" s="102" t="str">
        <f t="shared" si="126"/>
        <v>insert into DTARIFLPU (DIC_HIST, HIGH, MCOD,  KMU, SI, MED_KINDE, SI_CHILD, KMU_CHILD, ID_VISIT, DLIT) values (25, '-1', '490016', 65, 1835.22, 2, 1835.22, 65, 2, NULL);</v>
      </c>
    </row>
    <row r="514" spans="4:13" hidden="1" x14ac:dyDescent="0.2">
      <c r="D514" s="103">
        <f t="shared" si="121"/>
        <v>2</v>
      </c>
      <c r="E514" s="103">
        <f t="shared" si="122"/>
        <v>2</v>
      </c>
      <c r="F514" s="103">
        <f t="shared" si="119"/>
        <v>53</v>
      </c>
      <c r="G514" s="101">
        <f t="shared" si="123"/>
        <v>1835.22</v>
      </c>
      <c r="H514" s="103">
        <f t="shared" si="120"/>
        <v>53</v>
      </c>
      <c r="I514" s="103">
        <f t="shared" si="124"/>
        <v>490016</v>
      </c>
      <c r="J514" s="105" t="str">
        <f t="shared" si="125"/>
        <v>NULL</v>
      </c>
      <c r="L514" s="104" t="s">
        <v>189</v>
      </c>
      <c r="M514" s="102" t="str">
        <f t="shared" si="116"/>
        <v>insert into DTARIFLPU (DIC_HIST, HIGH, MCOD,  KMU, SI, MED_KINDE, SI_CHILD, KMU_CHILD, ID_VISIT, DLIT) values (25, '-1', '490016', 53, 1835.22, 2, 1835.22, 53, 2, NULL);</v>
      </c>
    </row>
    <row r="515" spans="4:13" hidden="1" x14ac:dyDescent="0.2">
      <c r="D515" s="103">
        <f t="shared" si="121"/>
        <v>2</v>
      </c>
      <c r="E515" s="103">
        <f t="shared" si="122"/>
        <v>2</v>
      </c>
      <c r="F515" s="103">
        <f t="shared" si="119"/>
        <v>136</v>
      </c>
      <c r="G515" s="101">
        <f t="shared" si="123"/>
        <v>1835.22</v>
      </c>
      <c r="H515" s="103">
        <f t="shared" si="120"/>
        <v>136</v>
      </c>
      <c r="I515" s="103">
        <f t="shared" si="124"/>
        <v>490016</v>
      </c>
      <c r="J515" s="105" t="str">
        <f t="shared" si="125"/>
        <v>NULL</v>
      </c>
      <c r="L515" s="104" t="s">
        <v>189</v>
      </c>
      <c r="M515" s="102" t="str">
        <f t="shared" si="116"/>
        <v>insert into DTARIFLPU (DIC_HIST, HIGH, MCOD,  KMU, SI, MED_KINDE, SI_CHILD, KMU_CHILD, ID_VISIT, DLIT) values (25, '-1', '490016', 136, 1835.22, 2, 1835.22, 136, 2, NULL);</v>
      </c>
    </row>
    <row r="516" spans="4:13" hidden="1" x14ac:dyDescent="0.2">
      <c r="D516" s="103">
        <f t="shared" si="121"/>
        <v>2</v>
      </c>
      <c r="E516" s="103">
        <f t="shared" si="122"/>
        <v>2</v>
      </c>
      <c r="F516" s="103">
        <f t="shared" si="119"/>
        <v>28</v>
      </c>
      <c r="G516" s="101">
        <f t="shared" si="123"/>
        <v>1835.22</v>
      </c>
      <c r="H516" s="103">
        <f t="shared" si="120"/>
        <v>28</v>
      </c>
      <c r="I516" s="103">
        <f t="shared" si="124"/>
        <v>490016</v>
      </c>
      <c r="J516" s="105" t="str">
        <f t="shared" si="125"/>
        <v>NULL</v>
      </c>
      <c r="L516" s="104" t="s">
        <v>189</v>
      </c>
      <c r="M516" s="102" t="str">
        <f t="shared" si="116"/>
        <v>insert into DTARIFLPU (DIC_HIST, HIGH, MCOD,  KMU, SI, MED_KINDE, SI_CHILD, KMU_CHILD, ID_VISIT, DLIT) values (25, '-1', '490016', 28, 1835.22, 2, 1835.22, 28, 2, NULL);</v>
      </c>
    </row>
    <row r="517" spans="4:13" hidden="1" x14ac:dyDescent="0.2">
      <c r="D517" s="103">
        <f t="shared" si="121"/>
        <v>2</v>
      </c>
      <c r="E517" s="103">
        <f t="shared" si="122"/>
        <v>2</v>
      </c>
      <c r="F517" s="103">
        <f t="shared" si="119"/>
        <v>57</v>
      </c>
      <c r="G517" s="101">
        <f t="shared" si="123"/>
        <v>1835.22</v>
      </c>
      <c r="H517" s="103">
        <f t="shared" si="120"/>
        <v>57</v>
      </c>
      <c r="I517" s="103">
        <f t="shared" si="124"/>
        <v>490016</v>
      </c>
      <c r="J517" s="105" t="str">
        <f t="shared" si="125"/>
        <v>NULL</v>
      </c>
      <c r="L517" s="104" t="s">
        <v>189</v>
      </c>
      <c r="M517" s="102" t="str">
        <f t="shared" si="116"/>
        <v>insert into DTARIFLPU (DIC_HIST, HIGH, MCOD,  KMU, SI, MED_KINDE, SI_CHILD, KMU_CHILD, ID_VISIT, DLIT) values (25, '-1', '490016', 57, 1835.22, 2, 1835.22, 57, 2, NULL);</v>
      </c>
    </row>
    <row r="518" spans="4:13" hidden="1" x14ac:dyDescent="0.2">
      <c r="D518" s="103">
        <f t="shared" si="121"/>
        <v>2</v>
      </c>
      <c r="E518" s="103">
        <f t="shared" si="122"/>
        <v>2</v>
      </c>
      <c r="F518" s="103">
        <f t="shared" si="119"/>
        <v>16</v>
      </c>
      <c r="G518" s="101">
        <f t="shared" si="123"/>
        <v>1835.22</v>
      </c>
      <c r="H518" s="103">
        <f t="shared" si="120"/>
        <v>16</v>
      </c>
      <c r="I518" s="103">
        <f t="shared" si="124"/>
        <v>490016</v>
      </c>
      <c r="J518" s="105" t="str">
        <f t="shared" si="125"/>
        <v>NULL</v>
      </c>
      <c r="L518" s="104" t="s">
        <v>189</v>
      </c>
      <c r="M518" s="102" t="str">
        <f t="shared" si="116"/>
        <v>insert into DTARIFLPU (DIC_HIST, HIGH, MCOD,  KMU, SI, MED_KINDE, SI_CHILD, KMU_CHILD, ID_VISIT, DLIT) values (25, '-1', '490016', 16, 1835.22, 2, 1835.22, 16, 2, NULL);</v>
      </c>
    </row>
    <row r="519" spans="4:13" hidden="1" x14ac:dyDescent="0.2">
      <c r="D519" s="103">
        <f t="shared" si="121"/>
        <v>2</v>
      </c>
      <c r="E519" s="103">
        <f t="shared" si="122"/>
        <v>2</v>
      </c>
      <c r="F519" s="103">
        <f t="shared" si="119"/>
        <v>82</v>
      </c>
      <c r="G519" s="101">
        <f t="shared" si="123"/>
        <v>1835.22</v>
      </c>
      <c r="H519" s="103">
        <f t="shared" si="120"/>
        <v>82</v>
      </c>
      <c r="I519" s="103">
        <f t="shared" si="124"/>
        <v>490016</v>
      </c>
      <c r="J519" s="105" t="str">
        <f t="shared" si="125"/>
        <v>NULL</v>
      </c>
      <c r="L519" s="104" t="s">
        <v>189</v>
      </c>
      <c r="M519" s="102" t="str">
        <f t="shared" si="116"/>
        <v>insert into DTARIFLPU (DIC_HIST, HIGH, MCOD,  KMU, SI, MED_KINDE, SI_CHILD, KMU_CHILD, ID_VISIT, DLIT) values (25, '-1', '490016', 82, 1835.22, 2, 1835.22, 82, 2, NULL);</v>
      </c>
    </row>
    <row r="520" spans="4:13" hidden="1" x14ac:dyDescent="0.2">
      <c r="D520" s="103">
        <f>'РАЗДЕЛ 2 (стац.)'!A42</f>
        <v>1</v>
      </c>
      <c r="E520" s="103">
        <f>'РАЗДЕЛ 2 (стац.)'!B42</f>
        <v>0</v>
      </c>
      <c r="F520" s="103">
        <f>'РАЗДЕЛ 2 (стац.)'!C42</f>
        <v>136</v>
      </c>
      <c r="G520" s="101">
        <f>'РАЗДЕЛ 2 (стац.)'!D42</f>
        <v>79961.109999999986</v>
      </c>
      <c r="H520" s="103">
        <f>'РАЗДЕЛ 2 (стац.)'!E42</f>
        <v>136</v>
      </c>
      <c r="I520" s="103">
        <f>'РАЗДЕЛ 2 (стац.)'!F42</f>
        <v>490016</v>
      </c>
      <c r="J520" s="105">
        <f>'РАЗДЕЛ 2 (стац.)'!G42</f>
        <v>6.3</v>
      </c>
      <c r="L520" s="104" t="s">
        <v>189</v>
      </c>
      <c r="M520" s="102" t="str">
        <f t="shared" ref="M520" si="127">CONCATENATE(L520,"'",I520,"', ",F520,", ",G520,", ",D520,", ",G520,", ",H520,", ",E520,", ",J520,");")</f>
        <v>insert into DTARIFLPU (DIC_HIST, HIGH, MCOD,  KMU, SI, MED_KINDE, SI_CHILD, KMU_CHILD, ID_VISIT, DLIT) values (25, '-1', '490016', 136, 79961.11, 1, 79961.11, 136, 0, 6.3);</v>
      </c>
    </row>
    <row r="521" spans="4:13" hidden="1" x14ac:dyDescent="0.2">
      <c r="D521" s="103">
        <f>'РАЗДЕЛ 2 (стац.)'!A43</f>
        <v>1</v>
      </c>
      <c r="E521" s="103">
        <f>'РАЗДЕЛ 2 (стац.)'!B43</f>
        <v>0</v>
      </c>
      <c r="F521" s="103">
        <f>'РАЗДЕЛ 2 (стац.)'!C43</f>
        <v>28</v>
      </c>
      <c r="G521" s="101">
        <f>'РАЗДЕЛ 2 (стац.)'!D43</f>
        <v>65395.780000000006</v>
      </c>
      <c r="H521" s="103">
        <f>'РАЗДЕЛ 2 (стац.)'!E43</f>
        <v>28</v>
      </c>
      <c r="I521" s="103">
        <f>'РАЗДЕЛ 2 (стац.)'!F43</f>
        <v>490016</v>
      </c>
      <c r="J521" s="105">
        <f>'РАЗДЕЛ 2 (стац.)'!G43</f>
        <v>7.1</v>
      </c>
      <c r="L521" s="104" t="s">
        <v>189</v>
      </c>
      <c r="M521" s="102" t="str">
        <f t="shared" si="116"/>
        <v>insert into DTARIFLPU (DIC_HIST, HIGH, MCOD,  KMU, SI, MED_KINDE, SI_CHILD, KMU_CHILD, ID_VISIT, DLIT) values (25, '-1', '490016', 28, 65395.78, 1, 65395.78, 28, 0, 7.1);</v>
      </c>
    </row>
    <row r="522" spans="4:13" hidden="1" x14ac:dyDescent="0.2">
      <c r="D522" s="103">
        <f>'РАЗДЕЛ 2 (стац.)'!A44</f>
        <v>1</v>
      </c>
      <c r="E522" s="103">
        <f>'РАЗДЕЛ 2 (стац.)'!B44</f>
        <v>0</v>
      </c>
      <c r="F522" s="103">
        <f>'РАЗДЕЛ 2 (стац.)'!C44</f>
        <v>0</v>
      </c>
      <c r="G522" s="101">
        <f>'РАЗДЕЛ 2 (стац.)'!D44</f>
        <v>80431.399999999994</v>
      </c>
      <c r="H522" s="103">
        <f>'РАЗДЕЛ 2 (стац.)'!E44</f>
        <v>68</v>
      </c>
      <c r="I522" s="103">
        <f>'РАЗДЕЛ 2 (стац.)'!F44</f>
        <v>490016</v>
      </c>
      <c r="J522" s="105">
        <f>'РАЗДЕЛ 2 (стац.)'!G44</f>
        <v>8.6</v>
      </c>
      <c r="L522" s="104" t="s">
        <v>189</v>
      </c>
      <c r="M522" s="102" t="str">
        <f t="shared" si="116"/>
        <v>insert into DTARIFLPU (DIC_HIST, HIGH, MCOD,  KMU, SI, MED_KINDE, SI_CHILD, KMU_CHILD, ID_VISIT, DLIT) values (25, '-1', '490016', 0, 80431.4, 1, 80431.4, 68, 0, 8.6);</v>
      </c>
    </row>
    <row r="523" spans="4:13" hidden="1" x14ac:dyDescent="0.2">
      <c r="D523" s="103">
        <f>'РАЗДЕЛ 2 (стац.)'!A45</f>
        <v>1</v>
      </c>
      <c r="E523" s="103">
        <f>'РАЗДЕЛ 2 (стац.)'!B45</f>
        <v>0</v>
      </c>
      <c r="F523" s="103">
        <f>'РАЗДЕЛ 2 (стац.)'!C45</f>
        <v>97</v>
      </c>
      <c r="G523" s="101">
        <f>'РАЗДЕЛ 2 (стац.)'!D45</f>
        <v>77801.600000000006</v>
      </c>
      <c r="H523" s="103">
        <f>'РАЗДЕЛ 2 (стац.)'!E45</f>
        <v>97</v>
      </c>
      <c r="I523" s="103">
        <f>'РАЗДЕЛ 2 (стац.)'!F45</f>
        <v>490016</v>
      </c>
      <c r="J523" s="105">
        <f>'РАЗДЕЛ 2 (стац.)'!G45</f>
        <v>10.1</v>
      </c>
      <c r="L523" s="104" t="s">
        <v>189</v>
      </c>
      <c r="M523" s="102" t="str">
        <f t="shared" si="116"/>
        <v>insert into DTARIFLPU (DIC_HIST, HIGH, MCOD,  KMU, SI, MED_KINDE, SI_CHILD, KMU_CHILD, ID_VISIT, DLIT) values (25, '-1', '490016', 97, 77801.6, 1, 77801.6, 97, 0, 10.1);</v>
      </c>
    </row>
    <row r="524" spans="4:13" hidden="1" x14ac:dyDescent="0.2">
      <c r="D524" s="103">
        <f>'РАЗДЕЛ 2 (стац.)'!A46</f>
        <v>1</v>
      </c>
      <c r="E524" s="103">
        <f>'РАЗДЕЛ 2 (стац.)'!B46</f>
        <v>0</v>
      </c>
      <c r="F524" s="103">
        <f>'РАЗДЕЛ 2 (стац.)'!C46</f>
        <v>100</v>
      </c>
      <c r="G524" s="101">
        <f>'РАЗДЕЛ 2 (стац.)'!D46</f>
        <v>138283.38</v>
      </c>
      <c r="H524" s="103">
        <f>'РАЗДЕЛ 2 (стац.)'!E46</f>
        <v>100</v>
      </c>
      <c r="I524" s="103">
        <f>'РАЗДЕЛ 2 (стац.)'!F46</f>
        <v>490016</v>
      </c>
      <c r="J524" s="105">
        <f>'РАЗДЕЛ 2 (стац.)'!G46</f>
        <v>11.5</v>
      </c>
      <c r="L524" s="104" t="s">
        <v>189</v>
      </c>
      <c r="M524" s="102" t="str">
        <f t="shared" si="116"/>
        <v>insert into DTARIFLPU (DIC_HIST, HIGH, MCOD,  KMU, SI, MED_KINDE, SI_CHILD, KMU_CHILD, ID_VISIT, DLIT) values (25, '-1', '490016', 100, 138283.38, 1, 138283.38, 100, 0, 11.5);</v>
      </c>
    </row>
    <row r="525" spans="4:13" hidden="1" x14ac:dyDescent="0.2">
      <c r="D525" s="103">
        <f>'РАЗДЕЛ 2 (стац.)'!A47</f>
        <v>1</v>
      </c>
      <c r="E525" s="103">
        <f>'РАЗДЕЛ 2 (стац.)'!B47</f>
        <v>0</v>
      </c>
      <c r="F525" s="103">
        <f>'РАЗДЕЛ 2 (стац.)'!C47</f>
        <v>112</v>
      </c>
      <c r="G525" s="101">
        <f>'РАЗДЕЛ 2 (стац.)'!D47</f>
        <v>90344.07</v>
      </c>
      <c r="H525" s="103">
        <f>'РАЗДЕЛ 2 (стац.)'!E47</f>
        <v>112</v>
      </c>
      <c r="I525" s="103">
        <f>'РАЗДЕЛ 2 (стац.)'!F47</f>
        <v>490016</v>
      </c>
      <c r="J525" s="105">
        <f>'РАЗДЕЛ 2 (стац.)'!G47</f>
        <v>9.1999999999999993</v>
      </c>
      <c r="L525" s="104" t="s">
        <v>189</v>
      </c>
      <c r="M525" s="102" t="str">
        <f t="shared" si="116"/>
        <v>insert into DTARIFLPU (DIC_HIST, HIGH, MCOD,  KMU, SI, MED_KINDE, SI_CHILD, KMU_CHILD, ID_VISIT, DLIT) values (25, '-1', '490016', 112, 90344.07, 1, 90344.07, 112, 0, 9.2);</v>
      </c>
    </row>
    <row r="526" spans="4:13" hidden="1" x14ac:dyDescent="0.2">
      <c r="D526" s="103">
        <f>'РАЗДЕЛ 2 (стац.)'!A48</f>
        <v>1</v>
      </c>
      <c r="E526" s="103">
        <f>'РАЗДЕЛ 2 (стац.)'!B48</f>
        <v>0</v>
      </c>
      <c r="F526" s="103">
        <f>'РАЗДЕЛ 2 (стац.)'!C48</f>
        <v>158</v>
      </c>
      <c r="G526" s="101">
        <f>'РАЗДЕЛ 2 (стац.)'!D48</f>
        <v>112178.41</v>
      </c>
      <c r="H526" s="103">
        <f>'РАЗДЕЛ 2 (стац.)'!E48</f>
        <v>158</v>
      </c>
      <c r="I526" s="103">
        <f>'РАЗДЕЛ 2 (стац.)'!F48</f>
        <v>490016</v>
      </c>
      <c r="J526" s="105">
        <f>'РАЗДЕЛ 2 (стац.)'!G48</f>
        <v>16.600000000000001</v>
      </c>
      <c r="L526" s="104" t="s">
        <v>189</v>
      </c>
      <c r="M526" s="102" t="str">
        <f t="shared" si="116"/>
        <v>insert into DTARIFLPU (DIC_HIST, HIGH, MCOD,  KMU, SI, MED_KINDE, SI_CHILD, KMU_CHILD, ID_VISIT, DLIT) values (25, '-1', '490016', 158, 112178.41, 1, 112178.41, 158, 0, 16.6);</v>
      </c>
    </row>
    <row r="527" spans="4:13" hidden="1" x14ac:dyDescent="0.2">
      <c r="D527" s="103">
        <f>'РАЗДЕЛ 3 (дневные)'!A50</f>
        <v>3</v>
      </c>
      <c r="E527" s="103">
        <f>'РАЗДЕЛ 3 (дневные)'!B50</f>
        <v>0</v>
      </c>
      <c r="F527" s="103">
        <f>'РАЗДЕЛ 3 (дневные)'!C50</f>
        <v>136</v>
      </c>
      <c r="G527" s="101">
        <f>'РАЗДЕЛ 3 (дневные)'!D50</f>
        <v>45263.380000000005</v>
      </c>
      <c r="H527" s="103">
        <f>'РАЗДЕЛ 3 (дневные)'!E50</f>
        <v>136</v>
      </c>
      <c r="I527" s="103">
        <f>'РАЗДЕЛ 3 (дневные)'!F50</f>
        <v>490016</v>
      </c>
      <c r="J527" s="105">
        <f>'РАЗДЕЛ 3 (дневные)'!G50</f>
        <v>7</v>
      </c>
      <c r="L527" s="104" t="s">
        <v>189</v>
      </c>
      <c r="M527" s="102" t="str">
        <f t="shared" si="116"/>
        <v>insert into DTARIFLPU (DIC_HIST, HIGH, MCOD,  KMU, SI, MED_KINDE, SI_CHILD, KMU_CHILD, ID_VISIT, DLIT) values (25, '-1', '490016', 136, 45263.38, 3, 45263.38, 136, 0, 7);</v>
      </c>
    </row>
    <row r="528" spans="4:13" hidden="1" x14ac:dyDescent="0.2">
      <c r="D528" s="103">
        <f>'РАЗДЕЛ 3 (дневные)'!A51</f>
        <v>3</v>
      </c>
      <c r="E528" s="103">
        <f>'РАЗДЕЛ 3 (дневные)'!B51</f>
        <v>0</v>
      </c>
      <c r="F528" s="103">
        <f>'РАЗДЕЛ 3 (дневные)'!C51</f>
        <v>97</v>
      </c>
      <c r="G528" s="101">
        <f>'РАЗДЕЛ 3 (дневные)'!D51</f>
        <v>53489.47</v>
      </c>
      <c r="H528" s="103">
        <f>'РАЗДЕЛ 3 (дневные)'!E51</f>
        <v>97</v>
      </c>
      <c r="I528" s="103">
        <f>'РАЗДЕЛ 3 (дневные)'!F51</f>
        <v>490016</v>
      </c>
      <c r="J528" s="105">
        <f>'РАЗДЕЛ 3 (дневные)'!G51</f>
        <v>9.6</v>
      </c>
      <c r="L528" s="104" t="s">
        <v>189</v>
      </c>
      <c r="M528" s="102" t="str">
        <f t="shared" si="116"/>
        <v>insert into DTARIFLPU (DIC_HIST, HIGH, MCOD,  KMU, SI, MED_KINDE, SI_CHILD, KMU_CHILD, ID_VISIT, DLIT) values (25, '-1', '490016', 97, 53489.47, 3, 53489.47, 97, 0, 9.6);</v>
      </c>
    </row>
    <row r="529" spans="4:13" hidden="1" x14ac:dyDescent="0.2">
      <c r="D529" s="103">
        <f>'РАЗДЕЛ 3 (дневные)'!A52</f>
        <v>3</v>
      </c>
      <c r="E529" s="103">
        <f>'РАЗДЕЛ 3 (дневные)'!B52</f>
        <v>0</v>
      </c>
      <c r="F529" s="103">
        <f>'РАЗДЕЛ 3 (дневные)'!C52</f>
        <v>112</v>
      </c>
      <c r="G529" s="101">
        <f>'РАЗДЕЛ 3 (дневные)'!D52</f>
        <v>54920.219999999994</v>
      </c>
      <c r="H529" s="103">
        <f>'РАЗДЕЛ 3 (дневные)'!E52</f>
        <v>112</v>
      </c>
      <c r="I529" s="103">
        <f>'РАЗДЕЛ 3 (дневные)'!F52</f>
        <v>490016</v>
      </c>
      <c r="J529" s="105">
        <f>'РАЗДЕЛ 3 (дневные)'!G52</f>
        <v>8</v>
      </c>
      <c r="L529" s="104" t="s">
        <v>189</v>
      </c>
      <c r="M529" s="102" t="str">
        <f t="shared" si="116"/>
        <v>insert into DTARIFLPU (DIC_HIST, HIGH, MCOD,  KMU, SI, MED_KINDE, SI_CHILD, KMU_CHILD, ID_VISIT, DLIT) values (25, '-1', '490016', 112, 54920.22, 3, 54920.22, 112, 0, 8);</v>
      </c>
    </row>
    <row r="530" spans="4:13" hidden="1" x14ac:dyDescent="0.2">
      <c r="D530" s="103">
        <f>'РАЗДЕЛ 3 (дневные)'!A53</f>
        <v>3</v>
      </c>
      <c r="E530" s="103">
        <f>'РАЗДЕЛ 3 (дневные)'!B53</f>
        <v>0</v>
      </c>
      <c r="F530" s="103">
        <f>'РАЗДЕЛ 3 (дневные)'!C53</f>
        <v>158</v>
      </c>
      <c r="G530" s="101">
        <f>'РАЗДЕЛ 3 (дневные)'!D53</f>
        <v>58145.14</v>
      </c>
      <c r="H530" s="103">
        <f>'РАЗДЕЛ 3 (дневные)'!E53</f>
        <v>158</v>
      </c>
      <c r="I530" s="103">
        <f>'РАЗДЕЛ 3 (дневные)'!F53</f>
        <v>490016</v>
      </c>
      <c r="J530" s="105">
        <f>'РАЗДЕЛ 3 (дневные)'!G53</f>
        <v>15.9</v>
      </c>
      <c r="L530" s="104" t="s">
        <v>189</v>
      </c>
      <c r="M530" s="102" t="str">
        <f t="shared" si="116"/>
        <v>insert into DTARIFLPU (DIC_HIST, HIGH, MCOD,  KMU, SI, MED_KINDE, SI_CHILD, KMU_CHILD, ID_VISIT, DLIT) values (25, '-1', '490016', 158, 58145.14, 3, 58145.14, 158, 0, 15.9);</v>
      </c>
    </row>
    <row r="531" spans="4:13" hidden="1" x14ac:dyDescent="0.2">
      <c r="D531" s="103">
        <f>'РАЗДЕЛ 3 (дневные)'!A55</f>
        <v>4</v>
      </c>
      <c r="E531" s="103">
        <f>'РАЗДЕЛ 3 (дневные)'!B55</f>
        <v>0</v>
      </c>
      <c r="F531" s="103">
        <f>'РАЗДЕЛ 3 (дневные)'!C55</f>
        <v>0</v>
      </c>
      <c r="G531" s="101">
        <f>'РАЗДЕЛ 3 (дневные)'!D55</f>
        <v>39305.910000000003</v>
      </c>
      <c r="H531" s="103">
        <f>'РАЗДЕЛ 3 (дневные)'!E55</f>
        <v>68</v>
      </c>
      <c r="I531" s="103">
        <f>'РАЗДЕЛ 3 (дневные)'!F55</f>
        <v>490016</v>
      </c>
      <c r="J531" s="105">
        <f>'РАЗДЕЛ 3 (дневные)'!G55</f>
        <v>10</v>
      </c>
      <c r="L531" s="104" t="s">
        <v>189</v>
      </c>
      <c r="M531" s="102" t="str">
        <f t="shared" si="116"/>
        <v>insert into DTARIFLPU (DIC_HIST, HIGH, MCOD,  KMU, SI, MED_KINDE, SI_CHILD, KMU_CHILD, ID_VISIT, DLIT) values (25, '-1', '490016', 0, 39305.91, 4, 39305.91, 68, 0, 10);</v>
      </c>
    </row>
    <row r="532" spans="4:13" hidden="1" x14ac:dyDescent="0.2">
      <c r="D532" s="103">
        <f>'РАЗДЕЛ 3 (дневные)'!A56</f>
        <v>4</v>
      </c>
      <c r="E532" s="103">
        <f>'РАЗДЕЛ 3 (дневные)'!B56</f>
        <v>0</v>
      </c>
      <c r="F532" s="103">
        <f>'РАЗДЕЛ 3 (дневные)'!C56</f>
        <v>97</v>
      </c>
      <c r="G532" s="101">
        <f>'РАЗДЕЛ 3 (дневные)'!D56</f>
        <v>42679.990000000005</v>
      </c>
      <c r="H532" s="103">
        <f>'РАЗДЕЛ 3 (дневные)'!E56</f>
        <v>97</v>
      </c>
      <c r="I532" s="103">
        <f>'РАЗДЕЛ 3 (дневные)'!F56</f>
        <v>490016</v>
      </c>
      <c r="J532" s="105">
        <f>'РАЗДЕЛ 3 (дневные)'!G56</f>
        <v>10</v>
      </c>
      <c r="L532" s="104" t="s">
        <v>189</v>
      </c>
      <c r="M532" s="102" t="str">
        <f t="shared" si="116"/>
        <v>insert into DTARIFLPU (DIC_HIST, HIGH, MCOD,  KMU, SI, MED_KINDE, SI_CHILD, KMU_CHILD, ID_VISIT, DLIT) values (25, '-1', '490016', 97, 42679.99, 4, 42679.99, 97, 0, 10);</v>
      </c>
    </row>
    <row r="533" spans="4:13" hidden="1" x14ac:dyDescent="0.2">
      <c r="D533" s="103" t="e">
        <f>'РАЗДЕЛ 3 (дневные)'!#REF!</f>
        <v>#REF!</v>
      </c>
      <c r="E533" s="103" t="e">
        <f>'РАЗДЕЛ 3 (дневные)'!#REF!</f>
        <v>#REF!</v>
      </c>
      <c r="F533" s="103" t="e">
        <f>'РАЗДЕЛ 3 (дневные)'!#REF!</f>
        <v>#REF!</v>
      </c>
      <c r="G533" s="101" t="e">
        <f>'РАЗДЕЛ 3 (дневные)'!#REF!</f>
        <v>#REF!</v>
      </c>
      <c r="H533" s="103" t="e">
        <f>'РАЗДЕЛ 3 (дневные)'!#REF!</f>
        <v>#REF!</v>
      </c>
      <c r="I533" s="103" t="e">
        <f>'РАЗДЕЛ 3 (дневные)'!#REF!</f>
        <v>#REF!</v>
      </c>
      <c r="J533" s="105" t="e">
        <f>'РАЗДЕЛ 3 (дневные)'!#REF!</f>
        <v>#REF!</v>
      </c>
      <c r="L533" s="104" t="s">
        <v>189</v>
      </c>
      <c r="M533" s="102" t="e">
        <f t="shared" si="116"/>
        <v>#REF!</v>
      </c>
    </row>
    <row r="534" spans="4:13" hidden="1" x14ac:dyDescent="0.2">
      <c r="D534" s="103" t="e">
        <f>'РАЗДЕЛ 3 (дневные)'!#REF!</f>
        <v>#REF!</v>
      </c>
      <c r="E534" s="103" t="e">
        <f>'РАЗДЕЛ 3 (дневные)'!#REF!</f>
        <v>#REF!</v>
      </c>
      <c r="F534" s="103" t="e">
        <f>'РАЗДЕЛ 3 (дневные)'!#REF!</f>
        <v>#REF!</v>
      </c>
      <c r="G534" s="101" t="e">
        <f>'РАЗДЕЛ 3 (дневные)'!#REF!</f>
        <v>#REF!</v>
      </c>
      <c r="H534" s="103" t="e">
        <f>'РАЗДЕЛ 3 (дневные)'!#REF!</f>
        <v>#REF!</v>
      </c>
      <c r="I534" s="103" t="e">
        <f>'РАЗДЕЛ 3 (дневные)'!#REF!</f>
        <v>#REF!</v>
      </c>
      <c r="J534" s="105" t="e">
        <f>'РАЗДЕЛ 3 (дневные)'!#REF!</f>
        <v>#REF!</v>
      </c>
      <c r="L534" s="104" t="s">
        <v>189</v>
      </c>
      <c r="M534" s="102" t="e">
        <f t="shared" si="116"/>
        <v>#REF!</v>
      </c>
    </row>
    <row r="535" spans="4:13" hidden="1" x14ac:dyDescent="0.2">
      <c r="D535" s="103">
        <f>'РАЗДЕЛ 1 (амб.)'!A366</f>
        <v>2</v>
      </c>
      <c r="E535" s="103">
        <f>'РАЗДЕЛ 1 (амб.)'!B366</f>
        <v>3</v>
      </c>
      <c r="F535" s="103">
        <f>'РАЗДЕЛ 1 (амб.)'!C366</f>
        <v>97</v>
      </c>
      <c r="G535" s="101">
        <f>'РАЗДЕЛ 1 (амб.)'!D366</f>
        <v>1279.1100000000001</v>
      </c>
      <c r="H535" s="103">
        <f>'РАЗДЕЛ 1 (амб.)'!E366</f>
        <v>97</v>
      </c>
      <c r="I535" s="103">
        <f>'РАЗДЕЛ 1 (амб.)'!F366</f>
        <v>490014</v>
      </c>
      <c r="J535" s="105" t="str">
        <f>'РАЗДЕЛ 1 (амб.)'!G366</f>
        <v>NULL</v>
      </c>
      <c r="L535" s="104" t="s">
        <v>189</v>
      </c>
      <c r="M535" s="102" t="str">
        <f t="shared" si="116"/>
        <v>insert into DTARIFLPU (DIC_HIST, HIGH, MCOD,  KMU, SI, MED_KINDE, SI_CHILD, KMU_CHILD, ID_VISIT, DLIT) values (25, '-1', '490014', 97, 1279.11, 2, 1279.11, 97, 3, NULL);</v>
      </c>
    </row>
    <row r="536" spans="4:13" hidden="1" x14ac:dyDescent="0.2">
      <c r="D536" s="103">
        <f>'РАЗДЕЛ 1 (амб.)'!A367</f>
        <v>2</v>
      </c>
      <c r="E536" s="103">
        <f>'РАЗДЕЛ 1 (амб.)'!B367</f>
        <v>3</v>
      </c>
      <c r="F536" s="103">
        <f>'РАЗДЕЛ 1 (амб.)'!C367</f>
        <v>0</v>
      </c>
      <c r="G536" s="101">
        <f>'РАЗДЕЛ 1 (амб.)'!D367</f>
        <v>1928.9999999999998</v>
      </c>
      <c r="H536" s="103">
        <f>'РАЗДЕЛ 1 (амб.)'!E367</f>
        <v>68</v>
      </c>
      <c r="I536" s="103">
        <f>'РАЗДЕЛ 1 (амб.)'!F367</f>
        <v>490014</v>
      </c>
      <c r="J536" s="105" t="str">
        <f>'РАЗДЕЛ 1 (амб.)'!G367</f>
        <v>NULL</v>
      </c>
      <c r="L536" s="104" t="s">
        <v>189</v>
      </c>
      <c r="M536" s="102" t="str">
        <f t="shared" ref="M536:M555" si="128">CONCATENATE(L536,"'",I536,"', ",F536,", ",G536,", ",D536,", ",G536,", ",H536,", ",E536,", ",J536,");")</f>
        <v>insert into DTARIFLPU (DIC_HIST, HIGH, MCOD,  KMU, SI, MED_KINDE, SI_CHILD, KMU_CHILD, ID_VISIT, DLIT) values (25, '-1', '490014', 0, 1929, 2, 1929, 68, 3, NULL);</v>
      </c>
    </row>
    <row r="537" spans="4:13" hidden="1" x14ac:dyDescent="0.2">
      <c r="D537" s="103">
        <f>'РАЗДЕЛ 1 (амб.)'!A368</f>
        <v>2</v>
      </c>
      <c r="E537" s="103">
        <f>'РАЗДЕЛ 1 (амб.)'!B368</f>
        <v>3</v>
      </c>
      <c r="F537" s="103">
        <f>'РАЗДЕЛ 1 (амб.)'!C368</f>
        <v>112</v>
      </c>
      <c r="G537" s="101">
        <f>'РАЗДЕЛ 1 (амб.)'!D368</f>
        <v>1362.7</v>
      </c>
      <c r="H537" s="103">
        <f>'РАЗДЕЛ 1 (амб.)'!E368</f>
        <v>112</v>
      </c>
      <c r="I537" s="103">
        <f>'РАЗДЕЛ 1 (амб.)'!F368</f>
        <v>490014</v>
      </c>
      <c r="J537" s="105" t="str">
        <f>'РАЗДЕЛ 1 (амб.)'!G368</f>
        <v>NULL</v>
      </c>
      <c r="L537" s="104" t="s">
        <v>189</v>
      </c>
      <c r="M537" s="102" t="str">
        <f t="shared" si="128"/>
        <v>insert into DTARIFLPU (DIC_HIST, HIGH, MCOD,  KMU, SI, MED_KINDE, SI_CHILD, KMU_CHILD, ID_VISIT, DLIT) values (25, '-1', '490014', 112, 1362.7, 2, 1362.7, 112, 3, NULL);</v>
      </c>
    </row>
    <row r="538" spans="4:13" hidden="1" x14ac:dyDescent="0.2">
      <c r="D538" s="103">
        <f>'РАЗДЕЛ 1 (амб.)'!A369</f>
        <v>2</v>
      </c>
      <c r="E538" s="103">
        <f>'РАЗДЕЛ 1 (амб.)'!B369</f>
        <v>3</v>
      </c>
      <c r="F538" s="103">
        <f>'РАЗДЕЛ 1 (амб.)'!C369</f>
        <v>136</v>
      </c>
      <c r="G538" s="101">
        <f>'РАЗДЕЛ 1 (амб.)'!D369</f>
        <v>1785.61</v>
      </c>
      <c r="H538" s="103">
        <f>'РАЗДЕЛ 1 (амб.)'!E369</f>
        <v>136</v>
      </c>
      <c r="I538" s="103">
        <f>'РАЗДЕЛ 1 (амб.)'!F369</f>
        <v>490014</v>
      </c>
      <c r="J538" s="105" t="str">
        <f>'РАЗДЕЛ 1 (амб.)'!G369</f>
        <v>NULL</v>
      </c>
      <c r="L538" s="104" t="s">
        <v>189</v>
      </c>
      <c r="M538" s="102" t="str">
        <f t="shared" si="128"/>
        <v>insert into DTARIFLPU (DIC_HIST, HIGH, MCOD,  KMU, SI, MED_KINDE, SI_CHILD, KMU_CHILD, ID_VISIT, DLIT) values (25, '-1', '490014', 136, 1785.61, 2, 1785.61, 136, 3, NULL);</v>
      </c>
    </row>
    <row r="539" spans="4:13" hidden="1" x14ac:dyDescent="0.2">
      <c r="D539" s="103">
        <f>'РАЗДЕЛ 1 (амб.)'!A370</f>
        <v>2</v>
      </c>
      <c r="E539" s="103">
        <f>'РАЗДЕЛ 1 (амб.)'!B370</f>
        <v>3</v>
      </c>
      <c r="F539" s="103">
        <f>'РАЗДЕЛ 1 (амб.)'!C370</f>
        <v>57</v>
      </c>
      <c r="G539" s="101">
        <f>'РАЗДЕЛ 1 (амб.)'!D370</f>
        <v>1279.1100000000001</v>
      </c>
      <c r="H539" s="103">
        <f>'РАЗДЕЛ 1 (амб.)'!E370</f>
        <v>57</v>
      </c>
      <c r="I539" s="103">
        <f>'РАЗДЕЛ 1 (амб.)'!F370</f>
        <v>490014</v>
      </c>
      <c r="J539" s="105" t="str">
        <f>'РАЗДЕЛ 1 (амб.)'!G370</f>
        <v>NULL</v>
      </c>
      <c r="L539" s="104" t="s">
        <v>189</v>
      </c>
      <c r="M539" s="102" t="str">
        <f t="shared" si="128"/>
        <v>insert into DTARIFLPU (DIC_HIST, HIGH, MCOD,  KMU, SI, MED_KINDE, SI_CHILD, KMU_CHILD, ID_VISIT, DLIT) values (25, '-1', '490014', 57, 1279.11, 2, 1279.11, 57, 3, NULL);</v>
      </c>
    </row>
    <row r="540" spans="4:13" hidden="1" x14ac:dyDescent="0.2">
      <c r="D540" s="103">
        <f>'РАЗДЕЛ 1 (амб.)'!A371</f>
        <v>2</v>
      </c>
      <c r="E540" s="103">
        <f>'РАЗДЕЛ 1 (амб.)'!B371</f>
        <v>3</v>
      </c>
      <c r="F540" s="103">
        <f>'РАЗДЕЛ 1 (амб.)'!C371</f>
        <v>65</v>
      </c>
      <c r="G540" s="101">
        <f>'РАЗДЕЛ 1 (амб.)'!D371</f>
        <v>910.37</v>
      </c>
      <c r="H540" s="103">
        <f>'РАЗДЕЛ 1 (амб.)'!E371</f>
        <v>65</v>
      </c>
      <c r="I540" s="103">
        <f>'РАЗДЕЛ 1 (амб.)'!F371</f>
        <v>490014</v>
      </c>
      <c r="J540" s="105" t="str">
        <f>'РАЗДЕЛ 1 (амб.)'!G371</f>
        <v>NULL</v>
      </c>
      <c r="L540" s="104" t="s">
        <v>189</v>
      </c>
      <c r="M540" s="102" t="str">
        <f t="shared" si="128"/>
        <v>insert into DTARIFLPU (DIC_HIST, HIGH, MCOD,  KMU, SI, MED_KINDE, SI_CHILD, KMU_CHILD, ID_VISIT, DLIT) values (25, '-1', '490014', 65, 910.37, 2, 910.37, 65, 3, NULL);</v>
      </c>
    </row>
    <row r="541" spans="4:13" hidden="1" x14ac:dyDescent="0.2">
      <c r="D541" s="103">
        <f>'РАЗДЕЛ 1 (амб.)'!A373</f>
        <v>2</v>
      </c>
      <c r="E541" s="103">
        <f>'РАЗДЕЛ 1 (амб.)'!B373</f>
        <v>3</v>
      </c>
      <c r="F541" s="103">
        <f>'РАЗДЕЛ 1 (амб.)'!C373</f>
        <v>42</v>
      </c>
      <c r="G541" s="101">
        <f>'РАЗДЕЛ 1 (амб.)'!D373</f>
        <v>753.9</v>
      </c>
      <c r="H541" s="103">
        <f>'РАЗДЕЛ 1 (амб.)'!E373</f>
        <v>42</v>
      </c>
      <c r="I541" s="103">
        <f>'РАЗДЕЛ 1 (амб.)'!F373</f>
        <v>490014</v>
      </c>
      <c r="J541" s="105" t="str">
        <f>'РАЗДЕЛ 1 (амб.)'!G373</f>
        <v>NULL</v>
      </c>
      <c r="L541" s="104" t="s">
        <v>189</v>
      </c>
      <c r="M541" s="102" t="str">
        <f t="shared" si="128"/>
        <v>insert into DTARIFLPU (DIC_HIST, HIGH, MCOD,  KMU, SI, MED_KINDE, SI_CHILD, KMU_CHILD, ID_VISIT, DLIT) values (25, '-1', '490014', 42, 753.9, 2, 753.9, 42, 3, NULL);</v>
      </c>
    </row>
    <row r="542" spans="4:13" hidden="1" x14ac:dyDescent="0.2">
      <c r="D542" s="103">
        <f>'РАЗДЕЛ 1 (амб.)'!A374</f>
        <v>2</v>
      </c>
      <c r="E542" s="103">
        <f>'РАЗДЕЛ 1 (амб.)'!B374</f>
        <v>3</v>
      </c>
      <c r="F542" s="103">
        <f>'РАЗДЕЛ 1 (амб.)'!C374</f>
        <v>82</v>
      </c>
      <c r="G542" s="101">
        <f>'РАЗДЕЛ 1 (амб.)'!D374</f>
        <v>897.21</v>
      </c>
      <c r="H542" s="103">
        <f>'РАЗДЕЛ 1 (амб.)'!E374</f>
        <v>82</v>
      </c>
      <c r="I542" s="103">
        <f>'РАЗДЕЛ 1 (амб.)'!F374</f>
        <v>490014</v>
      </c>
      <c r="J542" s="105" t="str">
        <f>'РАЗДЕЛ 1 (амб.)'!G374</f>
        <v>NULL</v>
      </c>
      <c r="L542" s="104" t="s">
        <v>189</v>
      </c>
      <c r="M542" s="102" t="str">
        <f t="shared" si="128"/>
        <v>insert into DTARIFLPU (DIC_HIST, HIGH, MCOD,  KMU, SI, MED_KINDE, SI_CHILD, KMU_CHILD, ID_VISIT, DLIT) values (25, '-1', '490014', 82, 897.21, 2, 897.21, 82, 3, NULL);</v>
      </c>
    </row>
    <row r="543" spans="4:13" hidden="1" x14ac:dyDescent="0.2">
      <c r="D543" s="103">
        <f>'РАЗДЕЛ 1 (амб.)'!A477</f>
        <v>2</v>
      </c>
      <c r="E543" s="103">
        <f>'РАЗДЕЛ 1 (амб.)'!B477</f>
        <v>3</v>
      </c>
      <c r="F543" s="103">
        <f>'РАЗДЕЛ 1 (амб.)'!C477</f>
        <v>996</v>
      </c>
      <c r="G543" s="101">
        <f>'РАЗДЕЛ 1 (амб.)'!D477</f>
        <v>378.62000000000006</v>
      </c>
      <c r="H543" s="103">
        <f>'РАЗДЕЛ 1 (амб.)'!E477</f>
        <v>996</v>
      </c>
      <c r="I543" s="103">
        <v>490014</v>
      </c>
      <c r="J543" s="105" t="str">
        <f>'РАЗДЕЛ 1 (амб.)'!G477</f>
        <v>NULL</v>
      </c>
      <c r="L543" s="104" t="s">
        <v>189</v>
      </c>
      <c r="M543" s="102" t="str">
        <f t="shared" ref="M543" si="129">CONCATENATE(L543,"'",I543,"', ",F543,", ",G543,", ",D543,", ",G543,", ",H543,", ",E543,", ",J543,");")</f>
        <v>insert into DTARIFLPU (DIC_HIST, HIGH, MCOD,  KMU, SI, MED_KINDE, SI_CHILD, KMU_CHILD, ID_VISIT, DLIT) values (25, '-1', '490014', 996, 378.62, 2, 378.62, 996, 3, NULL);</v>
      </c>
    </row>
    <row r="544" spans="4:13" hidden="1" x14ac:dyDescent="0.2">
      <c r="D544" s="103">
        <f>'РАЗДЕЛ 1 (амб.)'!A478</f>
        <v>2</v>
      </c>
      <c r="E544" s="103">
        <f>'РАЗДЕЛ 1 (амб.)'!B478</f>
        <v>3</v>
      </c>
      <c r="F544" s="103">
        <f>'РАЗДЕЛ 1 (амб.)'!C478</f>
        <v>997</v>
      </c>
      <c r="G544" s="101">
        <f>'РАЗДЕЛ 1 (амб.)'!D478</f>
        <v>886.18</v>
      </c>
      <c r="H544" s="103">
        <f>'РАЗДЕЛ 1 (амб.)'!E478</f>
        <v>997</v>
      </c>
      <c r="I544" s="103">
        <v>490014</v>
      </c>
      <c r="J544" s="105" t="str">
        <f>'РАЗДЕЛ 1 (амб.)'!G478</f>
        <v>NULL</v>
      </c>
      <c r="L544" s="104" t="s">
        <v>189</v>
      </c>
      <c r="M544" s="102" t="str">
        <f t="shared" si="128"/>
        <v>insert into DTARIFLPU (DIC_HIST, HIGH, MCOD,  KMU, SI, MED_KINDE, SI_CHILD, KMU_CHILD, ID_VISIT, DLIT) values (25, '-1', '490014', 997, 886.18, 2, 886.18, 997, 3, NULL);</v>
      </c>
    </row>
    <row r="545" spans="4:13" hidden="1" x14ac:dyDescent="0.2">
      <c r="D545" s="103">
        <f>'РАЗДЕЛ 1 (амб.)'!A387</f>
        <v>2</v>
      </c>
      <c r="E545" s="103">
        <f>'РАЗДЕЛ 1 (амб.)'!B387</f>
        <v>3</v>
      </c>
      <c r="F545" s="103">
        <f>'РАЗДЕЛ 1 (амб.)'!C387</f>
        <v>85</v>
      </c>
      <c r="G545" s="101">
        <f>'РАЗДЕЛ 1 (амб.)'!D387</f>
        <v>476.35000000000008</v>
      </c>
      <c r="H545" s="103">
        <f>'РАЗДЕЛ 1 (амб.)'!E387</f>
        <v>0</v>
      </c>
      <c r="I545" s="103">
        <f>'РАЗДЕЛ 1 (амб.)'!F387</f>
        <v>490014</v>
      </c>
      <c r="J545" s="105" t="str">
        <f>'РАЗДЕЛ 1 (амб.)'!G387</f>
        <v>NULL</v>
      </c>
      <c r="L545" s="104" t="s">
        <v>189</v>
      </c>
      <c r="M545" s="102" t="str">
        <f>CONCATENATE(L545,"'",I545,"', ",F545,", ",G545,", ",D545,", ",G545,", ",H545,", ",E545,", ",J545,");")</f>
        <v>insert into DTARIFLPU (DIC_HIST, HIGH, MCOD,  KMU, SI, MED_KINDE, SI_CHILD, KMU_CHILD, ID_VISIT, DLIT) values (25, '-1', '490014', 85, 476.35, 2, 476.35, 0, 3, NULL);</v>
      </c>
    </row>
    <row r="546" spans="4:13" hidden="1" x14ac:dyDescent="0.2">
      <c r="D546" s="103">
        <f>'РАЗДЕЛ 1 (амб.)'!A388</f>
        <v>2</v>
      </c>
      <c r="E546" s="103">
        <f>'РАЗДЕЛ 1 (амб.)'!B388</f>
        <v>3</v>
      </c>
      <c r="F546" s="103">
        <f>'РАЗДЕЛ 1 (амб.)'!C388</f>
        <v>0</v>
      </c>
      <c r="G546" s="101">
        <f>'РАЗДЕЛ 1 (амб.)'!D388</f>
        <v>590.54000000000008</v>
      </c>
      <c r="H546" s="103">
        <f>'РАЗДЕЛ 1 (амб.)'!E388</f>
        <v>86</v>
      </c>
      <c r="I546" s="103">
        <f>'РАЗДЕЛ 1 (амб.)'!F388</f>
        <v>490014</v>
      </c>
      <c r="J546" s="105" t="str">
        <f>'РАЗДЕЛ 1 (амб.)'!G388</f>
        <v>NULL</v>
      </c>
      <c r="L546" s="104" t="s">
        <v>189</v>
      </c>
      <c r="M546" s="102" t="str">
        <f>CONCATENATE(L546,"'",I546,"', ",F546,", ",G546,", ",D546,", ",G546,", ",H546,", ",E546,", ",J546,");")</f>
        <v>insert into DTARIFLPU (DIC_HIST, HIGH, MCOD,  KMU, SI, MED_KINDE, SI_CHILD, KMU_CHILD, ID_VISIT, DLIT) values (25, '-1', '490014', 0, 590.54, 2, 590.54, 86, 3, NULL);</v>
      </c>
    </row>
    <row r="547" spans="4:13" hidden="1" x14ac:dyDescent="0.2">
      <c r="D547" s="103">
        <f>'РАЗДЕЛ 1 (амб.)'!A376</f>
        <v>2</v>
      </c>
      <c r="E547" s="103">
        <f>'РАЗДЕЛ 1 (амб.)'!B376</f>
        <v>1</v>
      </c>
      <c r="F547" s="103">
        <f>'РАЗДЕЛ 1 (амб.)'!C376</f>
        <v>97</v>
      </c>
      <c r="G547" s="101">
        <f>'РАЗДЕЛ 1 (амб.)'!D376</f>
        <v>3709.43</v>
      </c>
      <c r="H547" s="103">
        <f>'РАЗДЕЛ 1 (амб.)'!E376</f>
        <v>97</v>
      </c>
      <c r="I547" s="103">
        <f>'РАЗДЕЛ 1 (амб.)'!F376</f>
        <v>490014</v>
      </c>
      <c r="J547" s="105" t="str">
        <f>'РАЗДЕЛ 1 (амб.)'!G376</f>
        <v>NULL</v>
      </c>
      <c r="L547" s="104" t="s">
        <v>189</v>
      </c>
      <c r="M547" s="102" t="str">
        <f t="shared" si="128"/>
        <v>insert into DTARIFLPU (DIC_HIST, HIGH, MCOD,  KMU, SI, MED_KINDE, SI_CHILD, KMU_CHILD, ID_VISIT, DLIT) values (25, '-1', '490014', 97, 3709.43, 2, 3709.43, 97, 1, NULL);</v>
      </c>
    </row>
    <row r="548" spans="4:13" hidden="1" x14ac:dyDescent="0.2">
      <c r="D548" s="103">
        <f>'РАЗДЕЛ 1 (амб.)'!A377</f>
        <v>2</v>
      </c>
      <c r="E548" s="103">
        <f>'РАЗДЕЛ 1 (амб.)'!B377</f>
        <v>1</v>
      </c>
      <c r="F548" s="103">
        <f>'РАЗДЕЛ 1 (амб.)'!C377</f>
        <v>0</v>
      </c>
      <c r="G548" s="101">
        <f>'РАЗДЕЛ 1 (амб.)'!D377</f>
        <v>5594.079999999999</v>
      </c>
      <c r="H548" s="103">
        <f>'РАЗДЕЛ 1 (амб.)'!E377</f>
        <v>68</v>
      </c>
      <c r="I548" s="103">
        <f>'РАЗДЕЛ 1 (амб.)'!F377</f>
        <v>490014</v>
      </c>
      <c r="J548" s="105" t="str">
        <f>'РАЗДЕЛ 1 (амб.)'!G377</f>
        <v>NULL</v>
      </c>
      <c r="L548" s="104" t="s">
        <v>189</v>
      </c>
      <c r="M548" s="102" t="str">
        <f t="shared" si="128"/>
        <v>insert into DTARIFLPU (DIC_HIST, HIGH, MCOD,  KMU, SI, MED_KINDE, SI_CHILD, KMU_CHILD, ID_VISIT, DLIT) values (25, '-1', '490014', 0, 5594.08, 2, 5594.08, 68, 1, NULL);</v>
      </c>
    </row>
    <row r="549" spans="4:13" hidden="1" x14ac:dyDescent="0.2">
      <c r="D549" s="103">
        <f>'РАЗДЕЛ 1 (амб.)'!A378</f>
        <v>2</v>
      </c>
      <c r="E549" s="103">
        <f>'РАЗДЕЛ 1 (амб.)'!B378</f>
        <v>1</v>
      </c>
      <c r="F549" s="103">
        <f>'РАЗДЕЛ 1 (амб.)'!C378</f>
        <v>112</v>
      </c>
      <c r="G549" s="101">
        <f>'РАЗДЕЛ 1 (амб.)'!D378</f>
        <v>3951.8300000000004</v>
      </c>
      <c r="H549" s="103">
        <f>'РАЗДЕЛ 1 (амб.)'!E378</f>
        <v>112</v>
      </c>
      <c r="I549" s="103">
        <f>'РАЗДЕЛ 1 (амб.)'!F378</f>
        <v>490014</v>
      </c>
      <c r="J549" s="105" t="str">
        <f>'РАЗДЕЛ 1 (амб.)'!G378</f>
        <v>NULL</v>
      </c>
      <c r="L549" s="104" t="s">
        <v>189</v>
      </c>
      <c r="M549" s="102" t="str">
        <f t="shared" si="128"/>
        <v>insert into DTARIFLPU (DIC_HIST, HIGH, MCOD,  KMU, SI, MED_KINDE, SI_CHILD, KMU_CHILD, ID_VISIT, DLIT) values (25, '-1', '490014', 112, 3951.83, 2, 3951.83, 112, 1, NULL);</v>
      </c>
    </row>
    <row r="550" spans="4:13" hidden="1" x14ac:dyDescent="0.2">
      <c r="D550" s="103">
        <f>'РАЗДЕЛ 1 (амб.)'!A379</f>
        <v>2</v>
      </c>
      <c r="E550" s="103">
        <f>'РАЗДЕЛ 1 (амб.)'!B379</f>
        <v>1</v>
      </c>
      <c r="F550" s="103">
        <f>'РАЗДЕЛ 1 (амб.)'!C379</f>
        <v>136</v>
      </c>
      <c r="G550" s="101">
        <f>'РАЗДЕЛ 1 (амб.)'!D379</f>
        <v>5178.25</v>
      </c>
      <c r="H550" s="103">
        <f>'РАЗДЕЛ 1 (амб.)'!E379</f>
        <v>136</v>
      </c>
      <c r="I550" s="103">
        <f>'РАЗДЕЛ 1 (амб.)'!F379</f>
        <v>490014</v>
      </c>
      <c r="J550" s="105" t="str">
        <f>'РАЗДЕЛ 1 (амб.)'!G379</f>
        <v>NULL</v>
      </c>
      <c r="L550" s="104" t="s">
        <v>189</v>
      </c>
      <c r="M550" s="102" t="str">
        <f t="shared" si="128"/>
        <v>insert into DTARIFLPU (DIC_HIST, HIGH, MCOD,  KMU, SI, MED_KINDE, SI_CHILD, KMU_CHILD, ID_VISIT, DLIT) values (25, '-1', '490014', 136, 5178.25, 2, 5178.25, 136, 1, NULL);</v>
      </c>
    </row>
    <row r="551" spans="4:13" hidden="1" x14ac:dyDescent="0.2">
      <c r="D551" s="103">
        <f>'РАЗДЕЛ 1 (амб.)'!A380</f>
        <v>2</v>
      </c>
      <c r="E551" s="103">
        <f>'РАЗДЕЛ 1 (амб.)'!B380</f>
        <v>1</v>
      </c>
      <c r="F551" s="103">
        <f>'РАЗДЕЛ 1 (амб.)'!C380</f>
        <v>57</v>
      </c>
      <c r="G551" s="101">
        <f>'РАЗДЕЛ 1 (амб.)'!D380</f>
        <v>3709.43</v>
      </c>
      <c r="H551" s="103">
        <f>'РАЗДЕЛ 1 (амб.)'!E380</f>
        <v>57</v>
      </c>
      <c r="I551" s="103">
        <f>'РАЗДЕЛ 1 (амб.)'!F380</f>
        <v>490014</v>
      </c>
      <c r="J551" s="105" t="str">
        <f>'РАЗДЕЛ 1 (амб.)'!G380</f>
        <v>NULL</v>
      </c>
      <c r="L551" s="104" t="s">
        <v>189</v>
      </c>
      <c r="M551" s="102" t="str">
        <f t="shared" si="128"/>
        <v>insert into DTARIFLPU (DIC_HIST, HIGH, MCOD,  KMU, SI, MED_KINDE, SI_CHILD, KMU_CHILD, ID_VISIT, DLIT) values (25, '-1', '490014', 57, 3709.43, 2, 3709.43, 57, 1, NULL);</v>
      </c>
    </row>
    <row r="552" spans="4:13" hidden="1" x14ac:dyDescent="0.2">
      <c r="D552" s="103">
        <f>'РАЗДЕЛ 1 (амб.)'!A381</f>
        <v>2</v>
      </c>
      <c r="E552" s="103">
        <f>'РАЗДЕЛ 1 (амб.)'!B381</f>
        <v>1</v>
      </c>
      <c r="F552" s="103">
        <f>'РАЗДЕЛ 1 (амб.)'!C381</f>
        <v>65</v>
      </c>
      <c r="G552" s="101">
        <f>'РАЗДЕЛ 1 (амб.)'!D381</f>
        <v>2640.0499999999997</v>
      </c>
      <c r="H552" s="103">
        <f>'РАЗДЕЛ 1 (амб.)'!E381</f>
        <v>65</v>
      </c>
      <c r="I552" s="103">
        <f>'РАЗДЕЛ 1 (амб.)'!F381</f>
        <v>490014</v>
      </c>
      <c r="J552" s="105" t="str">
        <f>'РАЗДЕЛ 1 (амб.)'!G381</f>
        <v>NULL</v>
      </c>
      <c r="L552" s="104" t="s">
        <v>189</v>
      </c>
      <c r="M552" s="102" t="str">
        <f t="shared" si="128"/>
        <v>insert into DTARIFLPU (DIC_HIST, HIGH, MCOD,  KMU, SI, MED_KINDE, SI_CHILD, KMU_CHILD, ID_VISIT, DLIT) values (25, '-1', '490014', 65, 2640.05, 2, 2640.05, 65, 1, NULL);</v>
      </c>
    </row>
    <row r="553" spans="4:13" hidden="1" x14ac:dyDescent="0.2">
      <c r="D553" s="103">
        <f>'РАЗДЕЛ 1 (амб.)'!A383</f>
        <v>2</v>
      </c>
      <c r="E553" s="103">
        <f>'РАЗДЕЛ 1 (амб.)'!B383</f>
        <v>1</v>
      </c>
      <c r="F553" s="103">
        <f>'РАЗДЕЛ 1 (амб.)'!C383</f>
        <v>42</v>
      </c>
      <c r="G553" s="101">
        <f>'РАЗДЕЛ 1 (амб.)'!D383</f>
        <v>2186.3000000000002</v>
      </c>
      <c r="H553" s="103">
        <f>'РАЗДЕЛ 1 (амб.)'!E383</f>
        <v>42</v>
      </c>
      <c r="I553" s="103">
        <f>'РАЗДЕЛ 1 (амб.)'!F383</f>
        <v>490014</v>
      </c>
      <c r="J553" s="105" t="str">
        <f>'РАЗДЕЛ 1 (амб.)'!G383</f>
        <v>NULL</v>
      </c>
      <c r="L553" s="104" t="s">
        <v>189</v>
      </c>
      <c r="M553" s="102" t="str">
        <f t="shared" si="128"/>
        <v>insert into DTARIFLPU (DIC_HIST, HIGH, MCOD,  KMU, SI, MED_KINDE, SI_CHILD, KMU_CHILD, ID_VISIT, DLIT) values (25, '-1', '490014', 42, 2186.3, 2, 2186.3, 42, 1, NULL);</v>
      </c>
    </row>
    <row r="554" spans="4:13" hidden="1" x14ac:dyDescent="0.2">
      <c r="D554" s="103">
        <f>'РАЗДЕЛ 1 (амб.)'!A385</f>
        <v>2</v>
      </c>
      <c r="E554" s="103">
        <f>'РАЗДЕЛ 1 (амб.)'!B385</f>
        <v>2</v>
      </c>
      <c r="F554" s="103">
        <f t="shared" ref="F554:F561" si="130">F535</f>
        <v>97</v>
      </c>
      <c r="G554" s="101">
        <f>'РАЗДЕЛ 1 (амб.)'!D385</f>
        <v>1877.64</v>
      </c>
      <c r="H554" s="103">
        <f t="shared" ref="H554:H561" si="131">H535</f>
        <v>97</v>
      </c>
      <c r="I554" s="103">
        <f>'РАЗДЕЛ 1 (амб.)'!F385</f>
        <v>490014</v>
      </c>
      <c r="J554" s="105" t="str">
        <f>'РАЗДЕЛ 1 (амб.)'!G385</f>
        <v>NULL</v>
      </c>
      <c r="L554" s="104" t="s">
        <v>189</v>
      </c>
      <c r="M554" s="102" t="str">
        <f t="shared" si="128"/>
        <v>insert into DTARIFLPU (DIC_HIST, HIGH, MCOD,  KMU, SI, MED_KINDE, SI_CHILD, KMU_CHILD, ID_VISIT, DLIT) values (25, '-1', '490014', 97, 1877.64, 2, 1877.64, 97, 2, NULL);</v>
      </c>
    </row>
    <row r="555" spans="4:13" hidden="1" x14ac:dyDescent="0.2">
      <c r="D555" s="103">
        <f>D554</f>
        <v>2</v>
      </c>
      <c r="E555" s="103">
        <f>E554</f>
        <v>2</v>
      </c>
      <c r="F555" s="103">
        <f t="shared" si="130"/>
        <v>0</v>
      </c>
      <c r="G555" s="101">
        <f>G554</f>
        <v>1877.64</v>
      </c>
      <c r="H555" s="103">
        <f t="shared" si="131"/>
        <v>68</v>
      </c>
      <c r="I555" s="103">
        <f>I554</f>
        <v>490014</v>
      </c>
      <c r="J555" s="105" t="str">
        <f>J554</f>
        <v>NULL</v>
      </c>
      <c r="L555" s="104" t="s">
        <v>189</v>
      </c>
      <c r="M555" s="102" t="str">
        <f t="shared" si="128"/>
        <v>insert into DTARIFLPU (DIC_HIST, HIGH, MCOD,  KMU, SI, MED_KINDE, SI_CHILD, KMU_CHILD, ID_VISIT, DLIT) values (25, '-1', '490014', 0, 1877.64, 2, 1877.64, 68, 2, NULL);</v>
      </c>
    </row>
    <row r="556" spans="4:13" hidden="1" x14ac:dyDescent="0.2">
      <c r="D556" s="103">
        <f t="shared" ref="D556:D561" si="132">D555</f>
        <v>2</v>
      </c>
      <c r="E556" s="103">
        <f t="shared" ref="E556:E561" si="133">E555</f>
        <v>2</v>
      </c>
      <c r="F556" s="103">
        <f t="shared" si="130"/>
        <v>112</v>
      </c>
      <c r="G556" s="101">
        <f t="shared" ref="G556:G561" si="134">G555</f>
        <v>1877.64</v>
      </c>
      <c r="H556" s="103">
        <f t="shared" si="131"/>
        <v>112</v>
      </c>
      <c r="I556" s="103">
        <f t="shared" ref="I556:I561" si="135">I555</f>
        <v>490014</v>
      </c>
      <c r="J556" s="105" t="str">
        <f t="shared" ref="J556:J561" si="136">J555</f>
        <v>NULL</v>
      </c>
      <c r="L556" s="104" t="s">
        <v>189</v>
      </c>
      <c r="M556" s="102" t="str">
        <f t="shared" ref="M556:M561" si="137">CONCATENATE(L556,"'",I556,"', ",F556,", ",G556,", ",D556,", ",G556,", ",H556,", ",E556,", ",J556,");")</f>
        <v>insert into DTARIFLPU (DIC_HIST, HIGH, MCOD,  KMU, SI, MED_KINDE, SI_CHILD, KMU_CHILD, ID_VISIT, DLIT) values (25, '-1', '490014', 112, 1877.64, 2, 1877.64, 112, 2, NULL);</v>
      </c>
    </row>
    <row r="557" spans="4:13" hidden="1" x14ac:dyDescent="0.2">
      <c r="D557" s="103">
        <f t="shared" si="132"/>
        <v>2</v>
      </c>
      <c r="E557" s="103">
        <f t="shared" si="133"/>
        <v>2</v>
      </c>
      <c r="F557" s="103">
        <f t="shared" si="130"/>
        <v>136</v>
      </c>
      <c r="G557" s="101">
        <f t="shared" si="134"/>
        <v>1877.64</v>
      </c>
      <c r="H557" s="103">
        <f t="shared" si="131"/>
        <v>136</v>
      </c>
      <c r="I557" s="103">
        <f t="shared" si="135"/>
        <v>490014</v>
      </c>
      <c r="J557" s="105" t="str">
        <f t="shared" si="136"/>
        <v>NULL</v>
      </c>
      <c r="L557" s="104" t="s">
        <v>189</v>
      </c>
      <c r="M557" s="102" t="str">
        <f t="shared" si="137"/>
        <v>insert into DTARIFLPU (DIC_HIST, HIGH, MCOD,  KMU, SI, MED_KINDE, SI_CHILD, KMU_CHILD, ID_VISIT, DLIT) values (25, '-1', '490014', 136, 1877.64, 2, 1877.64, 136, 2, NULL);</v>
      </c>
    </row>
    <row r="558" spans="4:13" hidden="1" x14ac:dyDescent="0.2">
      <c r="D558" s="103">
        <f t="shared" si="132"/>
        <v>2</v>
      </c>
      <c r="E558" s="103">
        <f t="shared" si="133"/>
        <v>2</v>
      </c>
      <c r="F558" s="103">
        <f t="shared" si="130"/>
        <v>57</v>
      </c>
      <c r="G558" s="101">
        <f t="shared" si="134"/>
        <v>1877.64</v>
      </c>
      <c r="H558" s="103">
        <f t="shared" si="131"/>
        <v>57</v>
      </c>
      <c r="I558" s="103">
        <f t="shared" si="135"/>
        <v>490014</v>
      </c>
      <c r="J558" s="105" t="str">
        <f t="shared" si="136"/>
        <v>NULL</v>
      </c>
      <c r="L558" s="104" t="s">
        <v>189</v>
      </c>
      <c r="M558" s="102" t="str">
        <f t="shared" si="137"/>
        <v>insert into DTARIFLPU (DIC_HIST, HIGH, MCOD,  KMU, SI, MED_KINDE, SI_CHILD, KMU_CHILD, ID_VISIT, DLIT) values (25, '-1', '490014', 57, 1877.64, 2, 1877.64, 57, 2, NULL);</v>
      </c>
    </row>
    <row r="559" spans="4:13" hidden="1" x14ac:dyDescent="0.2">
      <c r="D559" s="103">
        <f t="shared" si="132"/>
        <v>2</v>
      </c>
      <c r="E559" s="103">
        <f t="shared" si="133"/>
        <v>2</v>
      </c>
      <c r="F559" s="103">
        <f t="shared" si="130"/>
        <v>65</v>
      </c>
      <c r="G559" s="101">
        <f t="shared" si="134"/>
        <v>1877.64</v>
      </c>
      <c r="H559" s="103">
        <f t="shared" si="131"/>
        <v>65</v>
      </c>
      <c r="I559" s="103">
        <f t="shared" si="135"/>
        <v>490014</v>
      </c>
      <c r="J559" s="105" t="str">
        <f t="shared" si="136"/>
        <v>NULL</v>
      </c>
      <c r="L559" s="104" t="s">
        <v>189</v>
      </c>
      <c r="M559" s="102" t="str">
        <f t="shared" si="137"/>
        <v>insert into DTARIFLPU (DIC_HIST, HIGH, MCOD,  KMU, SI, MED_KINDE, SI_CHILD, KMU_CHILD, ID_VISIT, DLIT) values (25, '-1', '490014', 65, 1877.64, 2, 1877.64, 65, 2, NULL);</v>
      </c>
    </row>
    <row r="560" spans="4:13" hidden="1" x14ac:dyDescent="0.2">
      <c r="D560" s="103">
        <f t="shared" si="132"/>
        <v>2</v>
      </c>
      <c r="E560" s="103">
        <f t="shared" si="133"/>
        <v>2</v>
      </c>
      <c r="F560" s="103">
        <f t="shared" si="130"/>
        <v>42</v>
      </c>
      <c r="G560" s="101">
        <f t="shared" si="134"/>
        <v>1877.64</v>
      </c>
      <c r="H560" s="103">
        <f t="shared" si="131"/>
        <v>42</v>
      </c>
      <c r="I560" s="103">
        <f t="shared" si="135"/>
        <v>490014</v>
      </c>
      <c r="J560" s="105" t="str">
        <f t="shared" si="136"/>
        <v>NULL</v>
      </c>
      <c r="L560" s="104" t="s">
        <v>189</v>
      </c>
      <c r="M560" s="102" t="str">
        <f t="shared" si="137"/>
        <v>insert into DTARIFLPU (DIC_HIST, HIGH, MCOD,  KMU, SI, MED_KINDE, SI_CHILD, KMU_CHILD, ID_VISIT, DLIT) values (25, '-1', '490014', 42, 1877.64, 2, 1877.64, 42, 2, NULL);</v>
      </c>
    </row>
    <row r="561" spans="4:13" hidden="1" x14ac:dyDescent="0.2">
      <c r="D561" s="103">
        <f t="shared" si="132"/>
        <v>2</v>
      </c>
      <c r="E561" s="103">
        <f t="shared" si="133"/>
        <v>2</v>
      </c>
      <c r="F561" s="103">
        <f t="shared" si="130"/>
        <v>82</v>
      </c>
      <c r="G561" s="101">
        <f t="shared" si="134"/>
        <v>1877.64</v>
      </c>
      <c r="H561" s="103">
        <f t="shared" si="131"/>
        <v>82</v>
      </c>
      <c r="I561" s="103">
        <f t="shared" si="135"/>
        <v>490014</v>
      </c>
      <c r="J561" s="105" t="str">
        <f t="shared" si="136"/>
        <v>NULL</v>
      </c>
      <c r="L561" s="104" t="s">
        <v>189</v>
      </c>
      <c r="M561" s="102" t="str">
        <f t="shared" si="137"/>
        <v>insert into DTARIFLPU (DIC_HIST, HIGH, MCOD,  KMU, SI, MED_KINDE, SI_CHILD, KMU_CHILD, ID_VISIT, DLIT) values (25, '-1', '490014', 82, 1877.64, 2, 1877.64, 82, 2, NULL);</v>
      </c>
    </row>
    <row r="562" spans="4:13" hidden="1" x14ac:dyDescent="0.2">
      <c r="D562" s="103">
        <f>'РАЗДЕЛ 2 (стац.)'!A50</f>
        <v>1</v>
      </c>
      <c r="E562" s="103">
        <f>'РАЗДЕЛ 2 (стац.)'!B50</f>
        <v>0</v>
      </c>
      <c r="F562" s="103">
        <f>'РАЗДЕЛ 2 (стац.)'!C50</f>
        <v>136</v>
      </c>
      <c r="G562" s="101">
        <f>'РАЗДЕЛ 2 (стац.)'!D50</f>
        <v>79780.87999999999</v>
      </c>
      <c r="H562" s="103">
        <f>'РАЗДЕЛ 2 (стац.)'!E50</f>
        <v>136</v>
      </c>
      <c r="I562" s="103">
        <f>'РАЗДЕЛ 2 (стац.)'!F50</f>
        <v>490014</v>
      </c>
      <c r="J562" s="105">
        <f>'РАЗДЕЛ 2 (стац.)'!G50</f>
        <v>6.3</v>
      </c>
      <c r="L562" s="104" t="s">
        <v>189</v>
      </c>
      <c r="M562" s="102" t="str">
        <f t="shared" ref="M562:M624" si="138">CONCATENATE(L562,"'",I562,"', ",F562,", ",G562,", ",D562,", ",G562,", ",H562,", ",E562,", ",J562,");")</f>
        <v>insert into DTARIFLPU (DIC_HIST, HIGH, MCOD,  KMU, SI, MED_KINDE, SI_CHILD, KMU_CHILD, ID_VISIT, DLIT) values (25, '-1', '490014', 136, 79780.88, 1, 79780.88, 136, 0, 6.3);</v>
      </c>
    </row>
    <row r="563" spans="4:13" hidden="1" x14ac:dyDescent="0.2">
      <c r="D563" s="103">
        <f>'РАЗДЕЛ 2 (стац.)'!A51</f>
        <v>1</v>
      </c>
      <c r="E563" s="103">
        <f>'РАЗДЕЛ 2 (стац.)'!B51</f>
        <v>0</v>
      </c>
      <c r="F563" s="103">
        <f>'РАЗДЕЛ 2 (стац.)'!C51</f>
        <v>28</v>
      </c>
      <c r="G563" s="101">
        <f>'РАЗДЕЛ 2 (стац.)'!D51</f>
        <v>63505.200000000004</v>
      </c>
      <c r="H563" s="103">
        <f>'РАЗДЕЛ 2 (стац.)'!E51</f>
        <v>28</v>
      </c>
      <c r="I563" s="103">
        <f>'РАЗДЕЛ 2 (стац.)'!F51</f>
        <v>490014</v>
      </c>
      <c r="J563" s="105">
        <f>'РАЗДЕЛ 2 (стац.)'!G51</f>
        <v>7.1</v>
      </c>
      <c r="L563" s="104" t="s">
        <v>189</v>
      </c>
      <c r="M563" s="102" t="str">
        <f t="shared" si="138"/>
        <v>insert into DTARIFLPU (DIC_HIST, HIGH, MCOD,  KMU, SI, MED_KINDE, SI_CHILD, KMU_CHILD, ID_VISIT, DLIT) values (25, '-1', '490014', 28, 63505.2, 1, 63505.2, 28, 0, 7.1);</v>
      </c>
    </row>
    <row r="564" spans="4:13" hidden="1" x14ac:dyDescent="0.2">
      <c r="D564" s="103">
        <f>'РАЗДЕЛ 2 (стац.)'!A52</f>
        <v>1</v>
      </c>
      <c r="E564" s="103">
        <f>'РАЗДЕЛ 2 (стац.)'!B52</f>
        <v>0</v>
      </c>
      <c r="F564" s="103">
        <f>'РАЗДЕЛ 2 (стац.)'!C52</f>
        <v>0</v>
      </c>
      <c r="G564" s="101">
        <f>'РАЗДЕЛ 2 (стац.)'!D52</f>
        <v>78311.64</v>
      </c>
      <c r="H564" s="103">
        <f>'РАЗДЕЛ 2 (стац.)'!E52</f>
        <v>68</v>
      </c>
      <c r="I564" s="103">
        <f>'РАЗДЕЛ 2 (стац.)'!F52</f>
        <v>490014</v>
      </c>
      <c r="J564" s="105">
        <f>'РАЗДЕЛ 2 (стац.)'!G52</f>
        <v>8.6</v>
      </c>
      <c r="L564" s="104" t="s">
        <v>189</v>
      </c>
      <c r="M564" s="102" t="str">
        <f t="shared" si="138"/>
        <v>insert into DTARIFLPU (DIC_HIST, HIGH, MCOD,  KMU, SI, MED_KINDE, SI_CHILD, KMU_CHILD, ID_VISIT, DLIT) values (25, '-1', '490014', 0, 78311.64, 1, 78311.64, 68, 0, 8.6);</v>
      </c>
    </row>
    <row r="565" spans="4:13" hidden="1" x14ac:dyDescent="0.2">
      <c r="D565" s="103">
        <f>'РАЗДЕЛ 2 (стац.)'!A53</f>
        <v>1</v>
      </c>
      <c r="E565" s="103">
        <f>'РАЗДЕЛ 2 (стац.)'!B53</f>
        <v>0</v>
      </c>
      <c r="F565" s="103">
        <f>'РАЗДЕЛ 2 (стац.)'!C53</f>
        <v>97</v>
      </c>
      <c r="G565" s="101">
        <f>'РАЗДЕЛ 2 (стац.)'!D53</f>
        <v>74162.899999999994</v>
      </c>
      <c r="H565" s="103">
        <f>'РАЗДЕЛ 2 (стац.)'!E53</f>
        <v>97</v>
      </c>
      <c r="I565" s="103">
        <f>'РАЗДЕЛ 2 (стац.)'!F53</f>
        <v>490014</v>
      </c>
      <c r="J565" s="105">
        <f>'РАЗДЕЛ 2 (стац.)'!G53</f>
        <v>10.1</v>
      </c>
      <c r="L565" s="104" t="s">
        <v>189</v>
      </c>
      <c r="M565" s="102" t="str">
        <f t="shared" si="138"/>
        <v>insert into DTARIFLPU (DIC_HIST, HIGH, MCOD,  KMU, SI, MED_KINDE, SI_CHILD, KMU_CHILD, ID_VISIT, DLIT) values (25, '-1', '490014', 97, 74162.9, 1, 74162.9, 97, 0, 10.1);</v>
      </c>
    </row>
    <row r="566" spans="4:13" hidden="1" x14ac:dyDescent="0.2">
      <c r="D566" s="103">
        <f>'РАЗДЕЛ 2 (стац.)'!A54</f>
        <v>1</v>
      </c>
      <c r="E566" s="103">
        <f>'РАЗДЕЛ 2 (стац.)'!B54</f>
        <v>0</v>
      </c>
      <c r="F566" s="103">
        <f>'РАЗДЕЛ 2 (стац.)'!C54</f>
        <v>112</v>
      </c>
      <c r="G566" s="101">
        <f>'РАЗДЕЛ 2 (стац.)'!D54</f>
        <v>88543.13</v>
      </c>
      <c r="H566" s="103">
        <f>'РАЗДЕЛ 2 (стац.)'!E54</f>
        <v>112</v>
      </c>
      <c r="I566" s="103">
        <f>'РАЗДЕЛ 2 (стац.)'!F54</f>
        <v>490014</v>
      </c>
      <c r="J566" s="105">
        <f>'РАЗДЕЛ 2 (стац.)'!G54</f>
        <v>9.1999999999999993</v>
      </c>
      <c r="L566" s="104" t="s">
        <v>189</v>
      </c>
      <c r="M566" s="102" t="str">
        <f t="shared" si="138"/>
        <v>insert into DTARIFLPU (DIC_HIST, HIGH, MCOD,  KMU, SI, MED_KINDE, SI_CHILD, KMU_CHILD, ID_VISIT, DLIT) values (25, '-1', '490014', 112, 88543.13, 1, 88543.13, 112, 0, 9.2);</v>
      </c>
    </row>
    <row r="567" spans="4:13" hidden="1" x14ac:dyDescent="0.2">
      <c r="D567" s="103">
        <f>'РАЗДЕЛ 2 (стац.)'!A55</f>
        <v>1</v>
      </c>
      <c r="E567" s="103">
        <f>'РАЗДЕЛ 2 (стац.)'!B55</f>
        <v>0</v>
      </c>
      <c r="F567" s="103">
        <f>'РАЗДЕЛ 2 (стац.)'!C55</f>
        <v>158</v>
      </c>
      <c r="G567" s="101">
        <f>'РАЗДЕЛ 2 (стац.)'!D55</f>
        <v>104954.25</v>
      </c>
      <c r="H567" s="103">
        <f>'РАЗДЕЛ 2 (стац.)'!E55</f>
        <v>158</v>
      </c>
      <c r="I567" s="103">
        <f>'РАЗДЕЛ 2 (стац.)'!F55</f>
        <v>490014</v>
      </c>
      <c r="J567" s="105">
        <f>'РАЗДЕЛ 2 (стац.)'!G55</f>
        <v>16.600000000000001</v>
      </c>
      <c r="L567" s="104" t="s">
        <v>189</v>
      </c>
      <c r="M567" s="102" t="str">
        <f t="shared" si="138"/>
        <v>insert into DTARIFLPU (DIC_HIST, HIGH, MCOD,  KMU, SI, MED_KINDE, SI_CHILD, KMU_CHILD, ID_VISIT, DLIT) values (25, '-1', '490014', 158, 104954.25, 1, 104954.25, 158, 0, 16.6);</v>
      </c>
    </row>
    <row r="568" spans="4:13" hidden="1" x14ac:dyDescent="0.2">
      <c r="D568" s="103">
        <f>'РАЗДЕЛ 3 (дневные)'!A59</f>
        <v>3</v>
      </c>
      <c r="E568" s="103">
        <f>'РАЗДЕЛ 3 (дневные)'!B59</f>
        <v>0</v>
      </c>
      <c r="F568" s="103">
        <f>'РАЗДЕЛ 3 (дневные)'!C59</f>
        <v>136</v>
      </c>
      <c r="G568" s="101">
        <f>'РАЗДЕЛ 3 (дневные)'!D59</f>
        <v>44544.320000000007</v>
      </c>
      <c r="H568" s="103">
        <f>'РАЗДЕЛ 3 (дневные)'!E59</f>
        <v>136</v>
      </c>
      <c r="I568" s="103">
        <f>'РАЗДЕЛ 3 (дневные)'!F59</f>
        <v>490014</v>
      </c>
      <c r="J568" s="105">
        <f>'РАЗДЕЛ 3 (дневные)'!G59</f>
        <v>7</v>
      </c>
      <c r="L568" s="104" t="s">
        <v>189</v>
      </c>
      <c r="M568" s="102" t="str">
        <f t="shared" si="138"/>
        <v>insert into DTARIFLPU (DIC_HIST, HIGH, MCOD,  KMU, SI, MED_KINDE, SI_CHILD, KMU_CHILD, ID_VISIT, DLIT) values (25, '-1', '490014', 136, 44544.32, 3, 44544.32, 136, 0, 7);</v>
      </c>
    </row>
    <row r="569" spans="4:13" hidden="1" x14ac:dyDescent="0.2">
      <c r="D569" s="103">
        <f>'РАЗДЕЛ 3 (дневные)'!A60</f>
        <v>3</v>
      </c>
      <c r="E569" s="103">
        <f>'РАЗДЕЛ 3 (дневные)'!B60</f>
        <v>0</v>
      </c>
      <c r="F569" s="103">
        <f>'РАЗДЕЛ 3 (дневные)'!C60</f>
        <v>0</v>
      </c>
      <c r="G569" s="101">
        <f>'РАЗДЕЛ 3 (дневные)'!D60</f>
        <v>47951.750000000007</v>
      </c>
      <c r="H569" s="103">
        <f>'РАЗДЕЛ 3 (дневные)'!E60</f>
        <v>68</v>
      </c>
      <c r="I569" s="103">
        <f>'РАЗДЕЛ 3 (дневные)'!F60</f>
        <v>490014</v>
      </c>
      <c r="J569" s="105">
        <f>'РАЗДЕЛ 3 (дневные)'!G60</f>
        <v>8.6</v>
      </c>
      <c r="L569" s="104" t="s">
        <v>189</v>
      </c>
      <c r="M569" s="102" t="str">
        <f t="shared" si="138"/>
        <v>insert into DTARIFLPU (DIC_HIST, HIGH, MCOD,  KMU, SI, MED_KINDE, SI_CHILD, KMU_CHILD, ID_VISIT, DLIT) values (25, '-1', '490014', 0, 47951.75, 3, 47951.75, 68, 0, 8.6);</v>
      </c>
    </row>
    <row r="570" spans="4:13" hidden="1" x14ac:dyDescent="0.2">
      <c r="D570" s="103">
        <f>'РАЗДЕЛ 3 (дневные)'!A61</f>
        <v>3</v>
      </c>
      <c r="E570" s="103">
        <f>'РАЗДЕЛ 3 (дневные)'!B61</f>
        <v>0</v>
      </c>
      <c r="F570" s="103">
        <f>'РАЗДЕЛ 3 (дневные)'!C61</f>
        <v>97</v>
      </c>
      <c r="G570" s="101">
        <f>'РАЗДЕЛ 3 (дневные)'!D61</f>
        <v>51969.739999999991</v>
      </c>
      <c r="H570" s="103">
        <f>'РАЗДЕЛ 3 (дневные)'!E61</f>
        <v>97</v>
      </c>
      <c r="I570" s="103">
        <f>'РАЗДЕЛ 3 (дневные)'!F61</f>
        <v>490014</v>
      </c>
      <c r="J570" s="105">
        <f>'РАЗДЕЛ 3 (дневные)'!G61</f>
        <v>9.6</v>
      </c>
      <c r="L570" s="104" t="s">
        <v>189</v>
      </c>
      <c r="M570" s="102" t="str">
        <f t="shared" si="138"/>
        <v>insert into DTARIFLPU (DIC_HIST, HIGH, MCOD,  KMU, SI, MED_KINDE, SI_CHILD, KMU_CHILD, ID_VISIT, DLIT) values (25, '-1', '490014', 97, 51969.7399999999, 3, 51969.7399999999, 97, 0, 9.6);</v>
      </c>
    </row>
    <row r="571" spans="4:13" hidden="1" x14ac:dyDescent="0.2">
      <c r="D571" s="103">
        <f>'РАЗДЕЛ 3 (дневные)'!A62</f>
        <v>3</v>
      </c>
      <c r="E571" s="103">
        <f>'РАЗДЕЛ 3 (дневные)'!B62</f>
        <v>0</v>
      </c>
      <c r="F571" s="103">
        <f>'РАЗДЕЛ 3 (дневные)'!C62</f>
        <v>112</v>
      </c>
      <c r="G571" s="101">
        <f>'РАЗДЕЛ 3 (дневные)'!D62</f>
        <v>54347.67</v>
      </c>
      <c r="H571" s="103">
        <f>'РАЗДЕЛ 3 (дневные)'!E62</f>
        <v>112</v>
      </c>
      <c r="I571" s="103">
        <f>'РАЗДЕЛ 3 (дневные)'!F62</f>
        <v>490014</v>
      </c>
      <c r="J571" s="105">
        <f>'РАЗДЕЛ 3 (дневные)'!G62</f>
        <v>8</v>
      </c>
      <c r="L571" s="104" t="s">
        <v>189</v>
      </c>
      <c r="M571" s="102" t="str">
        <f t="shared" si="138"/>
        <v>insert into DTARIFLPU (DIC_HIST, HIGH, MCOD,  KMU, SI, MED_KINDE, SI_CHILD, KMU_CHILD, ID_VISIT, DLIT) values (25, '-1', '490014', 112, 54347.67, 3, 54347.67, 112, 0, 8);</v>
      </c>
    </row>
    <row r="572" spans="4:13" hidden="1" x14ac:dyDescent="0.2">
      <c r="D572" s="103">
        <f>'РАЗДЕЛ 3 (дневные)'!A63</f>
        <v>3</v>
      </c>
      <c r="E572" s="103">
        <f>'РАЗДЕЛ 3 (дневные)'!B63</f>
        <v>0</v>
      </c>
      <c r="F572" s="103">
        <f>'РАЗДЕЛ 3 (дневные)'!C63</f>
        <v>158</v>
      </c>
      <c r="G572" s="101">
        <f>'РАЗДЕЛ 3 (дневные)'!D63</f>
        <v>53533.279999999999</v>
      </c>
      <c r="H572" s="103">
        <f>'РАЗДЕЛ 3 (дневные)'!E63</f>
        <v>158</v>
      </c>
      <c r="I572" s="103">
        <f>'РАЗДЕЛ 3 (дневные)'!F63</f>
        <v>490014</v>
      </c>
      <c r="J572" s="105">
        <f>'РАЗДЕЛ 3 (дневные)'!G63</f>
        <v>15.9</v>
      </c>
      <c r="L572" s="104" t="s">
        <v>189</v>
      </c>
      <c r="M572" s="102" t="str">
        <f t="shared" si="138"/>
        <v>insert into DTARIFLPU (DIC_HIST, HIGH, MCOD,  KMU, SI, MED_KINDE, SI_CHILD, KMU_CHILD, ID_VISIT, DLIT) values (25, '-1', '490014', 158, 53533.28, 3, 53533.28, 158, 0, 15.9);</v>
      </c>
    </row>
    <row r="573" spans="4:13" hidden="1" x14ac:dyDescent="0.2">
      <c r="D573" s="103">
        <f>'РАЗДЕЛ 3 (дневные)'!A65</f>
        <v>5</v>
      </c>
      <c r="E573" s="103">
        <f>'РАЗДЕЛ 3 (дневные)'!B65</f>
        <v>0</v>
      </c>
      <c r="F573" s="103">
        <f>'РАЗДЕЛ 3 (дневные)'!C65</f>
        <v>0</v>
      </c>
      <c r="G573" s="101">
        <f>'РАЗДЕЛ 3 (дневные)'!D65</f>
        <v>38264.909999999996</v>
      </c>
      <c r="H573" s="103">
        <f>'РАЗДЕЛ 3 (дневные)'!E65</f>
        <v>68</v>
      </c>
      <c r="I573" s="103">
        <f>'РАЗДЕЛ 3 (дневные)'!F65</f>
        <v>490014</v>
      </c>
      <c r="J573" s="105">
        <f>'РАЗДЕЛ 3 (дневные)'!G65</f>
        <v>10</v>
      </c>
      <c r="L573" s="104" t="s">
        <v>189</v>
      </c>
      <c r="M573" s="102" t="str">
        <f t="shared" si="138"/>
        <v>insert into DTARIFLPU (DIC_HIST, HIGH, MCOD,  KMU, SI, MED_KINDE, SI_CHILD, KMU_CHILD, ID_VISIT, DLIT) values (25, '-1', '490014', 0, 38264.91, 5, 38264.91, 68, 0, 10);</v>
      </c>
    </row>
    <row r="574" spans="4:13" hidden="1" x14ac:dyDescent="0.2">
      <c r="D574" s="103">
        <f>'РАЗДЕЛ 3 (дневные)'!A66</f>
        <v>5</v>
      </c>
      <c r="E574" s="103">
        <f>'РАЗДЕЛ 3 (дневные)'!B66</f>
        <v>0</v>
      </c>
      <c r="F574" s="103">
        <f>'РАЗДЕЛ 3 (дневные)'!C66</f>
        <v>97</v>
      </c>
      <c r="G574" s="101">
        <f>'РАЗДЕЛ 3 (дневные)'!D66</f>
        <v>41439.520000000004</v>
      </c>
      <c r="H574" s="103">
        <f>'РАЗДЕЛ 3 (дневные)'!E66</f>
        <v>97</v>
      </c>
      <c r="I574" s="103">
        <f>'РАЗДЕЛ 3 (дневные)'!F66</f>
        <v>490014</v>
      </c>
      <c r="J574" s="105">
        <f>'РАЗДЕЛ 3 (дневные)'!G66</f>
        <v>10</v>
      </c>
      <c r="L574" s="104" t="s">
        <v>189</v>
      </c>
      <c r="M574" s="102" t="str">
        <f t="shared" si="138"/>
        <v>insert into DTARIFLPU (DIC_HIST, HIGH, MCOD,  KMU, SI, MED_KINDE, SI_CHILD, KMU_CHILD, ID_VISIT, DLIT) values (25, '-1', '490014', 97, 41439.52, 5, 41439.52, 97, 0, 10);</v>
      </c>
    </row>
    <row r="575" spans="4:13" hidden="1" x14ac:dyDescent="0.2">
      <c r="D575" s="103">
        <f>'РАЗДЕЛ 3 (дневные)'!A68</f>
        <v>4</v>
      </c>
      <c r="E575" s="103">
        <f>'РАЗДЕЛ 3 (дневные)'!B68</f>
        <v>0</v>
      </c>
      <c r="F575" s="103">
        <f>'РАЗДЕЛ 3 (дневные)'!C68</f>
        <v>97</v>
      </c>
      <c r="G575" s="101">
        <f>'РАЗДЕЛ 3 (дневные)'!D68</f>
        <v>41439.520000000004</v>
      </c>
      <c r="H575" s="103">
        <f>'РАЗДЕЛ 3 (дневные)'!E68</f>
        <v>97</v>
      </c>
      <c r="I575" s="103">
        <f>'РАЗДЕЛ 3 (дневные)'!F68</f>
        <v>490014</v>
      </c>
      <c r="J575" s="105">
        <f>'РАЗДЕЛ 3 (дневные)'!G68</f>
        <v>10</v>
      </c>
      <c r="L575" s="104" t="s">
        <v>189</v>
      </c>
      <c r="M575" s="102" t="str">
        <f t="shared" si="138"/>
        <v>insert into DTARIFLPU (DIC_HIST, HIGH, MCOD,  KMU, SI, MED_KINDE, SI_CHILD, KMU_CHILD, ID_VISIT, DLIT) values (25, '-1', '490014', 97, 41439.52, 4, 41439.52, 97, 0, 10);</v>
      </c>
    </row>
    <row r="576" spans="4:13" hidden="1" x14ac:dyDescent="0.2">
      <c r="D576" s="103">
        <f>'РАЗДЕЛ 1 (амб.)'!A391</f>
        <v>2</v>
      </c>
      <c r="E576" s="103">
        <f>'РАЗДЕЛ 1 (амб.)'!B391</f>
        <v>3</v>
      </c>
      <c r="F576" s="103">
        <f>'РАЗДЕЛ 1 (амб.)'!C391</f>
        <v>97</v>
      </c>
      <c r="G576" s="101">
        <f>'РАЗДЕЛ 1 (амб.)'!D391</f>
        <v>1843.8200000000002</v>
      </c>
      <c r="H576" s="103">
        <f>'РАЗДЕЛ 1 (амб.)'!E391</f>
        <v>97</v>
      </c>
      <c r="I576" s="103">
        <f>'РАЗДЕЛ 1 (амб.)'!F391</f>
        <v>490025</v>
      </c>
      <c r="J576" s="105" t="str">
        <f>'РАЗДЕЛ 1 (амб.)'!G391</f>
        <v>NULL</v>
      </c>
      <c r="L576" s="104" t="s">
        <v>189</v>
      </c>
      <c r="M576" s="102" t="str">
        <f t="shared" si="138"/>
        <v>insert into DTARIFLPU (DIC_HIST, HIGH, MCOD,  KMU, SI, MED_KINDE, SI_CHILD, KMU_CHILD, ID_VISIT, DLIT) values (25, '-1', '490025', 97, 1843.82, 2, 1843.82, 97, 3, NULL);</v>
      </c>
    </row>
    <row r="577" spans="4:13" hidden="1" x14ac:dyDescent="0.2">
      <c r="D577" s="103">
        <f>'РАЗДЕЛ 1 (амб.)'!A392</f>
        <v>2</v>
      </c>
      <c r="E577" s="103">
        <f>'РАЗДЕЛ 1 (амб.)'!B392</f>
        <v>3</v>
      </c>
      <c r="F577" s="103">
        <f>'РАЗДЕЛ 1 (амб.)'!C392</f>
        <v>0</v>
      </c>
      <c r="G577" s="101">
        <f>'РАЗДЕЛ 1 (амб.)'!D392</f>
        <v>2780.58</v>
      </c>
      <c r="H577" s="103">
        <f>'РАЗДЕЛ 1 (амб.)'!E392</f>
        <v>68</v>
      </c>
      <c r="I577" s="103">
        <f>'РАЗДЕЛ 1 (амб.)'!F392</f>
        <v>490025</v>
      </c>
      <c r="J577" s="105" t="str">
        <f>'РАЗДЕЛ 1 (амб.)'!G392</f>
        <v>NULL</v>
      </c>
      <c r="L577" s="104" t="s">
        <v>189</v>
      </c>
      <c r="M577" s="102" t="str">
        <f t="shared" si="138"/>
        <v>insert into DTARIFLPU (DIC_HIST, HIGH, MCOD,  KMU, SI, MED_KINDE, SI_CHILD, KMU_CHILD, ID_VISIT, DLIT) values (25, '-1', '490025', 0, 2780.58, 2, 2780.58, 68, 3, NULL);</v>
      </c>
    </row>
    <row r="578" spans="4:13" hidden="1" x14ac:dyDescent="0.2">
      <c r="D578" s="103">
        <f>'РАЗДЕЛ 1 (амб.)'!A393</f>
        <v>2</v>
      </c>
      <c r="E578" s="103">
        <f>'РАЗДЕЛ 1 (амб.)'!B393</f>
        <v>3</v>
      </c>
      <c r="F578" s="103">
        <f>'РАЗДЕЛ 1 (амб.)'!C393</f>
        <v>112</v>
      </c>
      <c r="G578" s="101">
        <f>'РАЗДЕЛ 1 (амб.)'!D393</f>
        <v>1964.3000000000002</v>
      </c>
      <c r="H578" s="103">
        <f>'РАЗДЕЛ 1 (амб.)'!E393</f>
        <v>112</v>
      </c>
      <c r="I578" s="103">
        <f>'РАЗДЕЛ 1 (амб.)'!F393</f>
        <v>490025</v>
      </c>
      <c r="J578" s="105" t="str">
        <f>'РАЗДЕЛ 1 (амб.)'!G393</f>
        <v>NULL</v>
      </c>
      <c r="L578" s="104" t="s">
        <v>189</v>
      </c>
      <c r="M578" s="102" t="str">
        <f t="shared" si="138"/>
        <v>insert into DTARIFLPU (DIC_HIST, HIGH, MCOD,  KMU, SI, MED_KINDE, SI_CHILD, KMU_CHILD, ID_VISIT, DLIT) values (25, '-1', '490025', 112, 1964.3, 2, 1964.3, 112, 3, NULL);</v>
      </c>
    </row>
    <row r="579" spans="4:13" hidden="1" x14ac:dyDescent="0.2">
      <c r="D579" s="103">
        <f>'РАЗДЕЛ 1 (амб.)'!A394</f>
        <v>2</v>
      </c>
      <c r="E579" s="103">
        <f>'РАЗДЕЛ 1 (амб.)'!B394</f>
        <v>3</v>
      </c>
      <c r="F579" s="103">
        <f>'РАЗДЕЛ 1 (амб.)'!C394</f>
        <v>136</v>
      </c>
      <c r="G579" s="101">
        <f>'РАЗДЕЛ 1 (амб.)'!D394</f>
        <v>2573.85</v>
      </c>
      <c r="H579" s="103">
        <f>'РАЗДЕЛ 1 (амб.)'!E394</f>
        <v>136</v>
      </c>
      <c r="I579" s="103">
        <f>'РАЗДЕЛ 1 (амб.)'!F394</f>
        <v>490025</v>
      </c>
      <c r="J579" s="105" t="str">
        <f>'РАЗДЕЛ 1 (амб.)'!G394</f>
        <v>NULL</v>
      </c>
      <c r="L579" s="104" t="s">
        <v>189</v>
      </c>
      <c r="M579" s="102" t="str">
        <f t="shared" si="138"/>
        <v>insert into DTARIFLPU (DIC_HIST, HIGH, MCOD,  KMU, SI, MED_KINDE, SI_CHILD, KMU_CHILD, ID_VISIT, DLIT) values (25, '-1', '490025', 136, 2573.85, 2, 2573.85, 136, 3, NULL);</v>
      </c>
    </row>
    <row r="580" spans="4:13" hidden="1" x14ac:dyDescent="0.2">
      <c r="D580" s="103">
        <f>'РАЗДЕЛ 1 (амб.)'!A395</f>
        <v>2</v>
      </c>
      <c r="E580" s="103">
        <f>'РАЗДЕЛ 1 (амб.)'!B395</f>
        <v>3</v>
      </c>
      <c r="F580" s="103">
        <f>'РАЗДЕЛ 1 (амб.)'!C395</f>
        <v>16</v>
      </c>
      <c r="G580" s="101">
        <f>'РАЗДЕЛ 1 (амб.)'!D395</f>
        <v>1583.8600000000001</v>
      </c>
      <c r="H580" s="103">
        <f>'РАЗДЕЛ 1 (амб.)'!E395</f>
        <v>16</v>
      </c>
      <c r="I580" s="103">
        <f>'РАЗДЕЛ 1 (амб.)'!F395</f>
        <v>490025</v>
      </c>
      <c r="J580" s="105" t="str">
        <f>'РАЗДЕЛ 1 (амб.)'!G395</f>
        <v>NULL</v>
      </c>
      <c r="L580" s="104" t="s">
        <v>189</v>
      </c>
      <c r="M580" s="102" t="str">
        <f t="shared" si="138"/>
        <v>insert into DTARIFLPU (DIC_HIST, HIGH, MCOD,  KMU, SI, MED_KINDE, SI_CHILD, KMU_CHILD, ID_VISIT, DLIT) values (25, '-1', '490025', 16, 1583.86, 2, 1583.86, 16, 3, NULL);</v>
      </c>
    </row>
    <row r="581" spans="4:13" hidden="1" x14ac:dyDescent="0.2">
      <c r="D581" s="103">
        <f>'РАЗДЕЛ 1 (амб.)'!A396</f>
        <v>2</v>
      </c>
      <c r="E581" s="103">
        <f>'РАЗДЕЛ 1 (амб.)'!B396</f>
        <v>3</v>
      </c>
      <c r="F581" s="103">
        <f>'РАЗДЕЛ 1 (амб.)'!C396</f>
        <v>42</v>
      </c>
      <c r="G581" s="101">
        <f>'РАЗДЕЛ 1 (амб.)'!D396</f>
        <v>2192.4</v>
      </c>
      <c r="H581" s="103">
        <f>'РАЗДЕЛ 1 (амб.)'!E396</f>
        <v>42</v>
      </c>
      <c r="I581" s="103">
        <f>'РАЗДЕЛ 1 (амб.)'!F396</f>
        <v>490025</v>
      </c>
      <c r="J581" s="105" t="str">
        <f>'РАЗДЕЛ 1 (амб.)'!G396</f>
        <v>NULL</v>
      </c>
      <c r="L581" s="104" t="s">
        <v>189</v>
      </c>
      <c r="M581" s="102" t="str">
        <f t="shared" si="138"/>
        <v>insert into DTARIFLPU (DIC_HIST, HIGH, MCOD,  KMU, SI, MED_KINDE, SI_CHILD, KMU_CHILD, ID_VISIT, DLIT) values (25, '-1', '490025', 42, 2192.4, 2, 2192.4, 42, 3, NULL);</v>
      </c>
    </row>
    <row r="582" spans="4:13" hidden="1" x14ac:dyDescent="0.2">
      <c r="D582" s="103">
        <f>'РАЗДЕЛ 1 (амб.)'!A477</f>
        <v>2</v>
      </c>
      <c r="E582" s="103">
        <f>'РАЗДЕЛ 1 (амб.)'!B477</f>
        <v>3</v>
      </c>
      <c r="F582" s="103">
        <f>'РАЗДЕЛ 1 (амб.)'!C477</f>
        <v>996</v>
      </c>
      <c r="G582" s="101">
        <f>'РАЗДЕЛ 1 (амб.)'!D477</f>
        <v>378.62000000000006</v>
      </c>
      <c r="H582" s="103">
        <f>'РАЗДЕЛ 1 (амб.)'!E477</f>
        <v>996</v>
      </c>
      <c r="I582" s="103">
        <f>I581</f>
        <v>490025</v>
      </c>
      <c r="J582" s="105" t="str">
        <f>'РАЗДЕЛ 1 (амб.)'!G477</f>
        <v>NULL</v>
      </c>
      <c r="L582" s="104" t="s">
        <v>189</v>
      </c>
      <c r="M582" s="102" t="str">
        <f t="shared" ref="M582" si="139">CONCATENATE(L582,"'",I582,"', ",F582,", ",G582,", ",D582,", ",G582,", ",H582,", ",E582,", ",J582,");")</f>
        <v>insert into DTARIFLPU (DIC_HIST, HIGH, MCOD,  KMU, SI, MED_KINDE, SI_CHILD, KMU_CHILD, ID_VISIT, DLIT) values (25, '-1', '490025', 996, 378.62, 2, 378.62, 996, 3, NULL);</v>
      </c>
    </row>
    <row r="583" spans="4:13" hidden="1" x14ac:dyDescent="0.2">
      <c r="D583" s="103">
        <f>'РАЗДЕЛ 1 (амб.)'!A478</f>
        <v>2</v>
      </c>
      <c r="E583" s="103">
        <f>'РАЗДЕЛ 1 (амб.)'!B478</f>
        <v>3</v>
      </c>
      <c r="F583" s="103">
        <f>'РАЗДЕЛ 1 (амб.)'!C478</f>
        <v>997</v>
      </c>
      <c r="G583" s="101">
        <f>'РАЗДЕЛ 1 (амб.)'!D478</f>
        <v>886.18</v>
      </c>
      <c r="H583" s="103">
        <f>'РАЗДЕЛ 1 (амб.)'!E478</f>
        <v>997</v>
      </c>
      <c r="I583" s="103">
        <f>I582</f>
        <v>490025</v>
      </c>
      <c r="J583" s="105" t="str">
        <f>'РАЗДЕЛ 1 (амб.)'!G478</f>
        <v>NULL</v>
      </c>
      <c r="L583" s="104" t="s">
        <v>189</v>
      </c>
      <c r="M583" s="102" t="str">
        <f t="shared" ref="M583" si="140">CONCATENATE(L583,"'",I583,"', ",F583,", ",G583,", ",D583,", ",G583,", ",H583,", ",E583,", ",J583,");")</f>
        <v>insert into DTARIFLPU (DIC_HIST, HIGH, MCOD,  KMU, SI, MED_KINDE, SI_CHILD, KMU_CHILD, ID_VISIT, DLIT) values (25, '-1', '490025', 997, 886.18, 2, 886.18, 997, 3, NULL);</v>
      </c>
    </row>
    <row r="584" spans="4:13" hidden="1" x14ac:dyDescent="0.2">
      <c r="D584" s="103">
        <f>'РАЗДЕЛ 1 (амб.)'!A407</f>
        <v>2</v>
      </c>
      <c r="E584" s="103">
        <f>'РАЗДЕЛ 1 (амб.)'!B407</f>
        <v>3</v>
      </c>
      <c r="F584" s="103">
        <f>'РАЗДЕЛ 1 (амб.)'!C407</f>
        <v>85</v>
      </c>
      <c r="G584" s="101">
        <f>'РАЗДЕЛ 1 (амб.)'!D407</f>
        <v>670.38999999999987</v>
      </c>
      <c r="H584" s="103">
        <f>'РАЗДЕЛ 1 (амб.)'!E407</f>
        <v>0</v>
      </c>
      <c r="I584" s="103">
        <f>'РАЗДЕЛ 1 (амб.)'!F407</f>
        <v>490025</v>
      </c>
      <c r="J584" s="105" t="str">
        <f>'РАЗДЕЛ 1 (амб.)'!G407</f>
        <v>NULL</v>
      </c>
      <c r="L584" s="104" t="s">
        <v>189</v>
      </c>
      <c r="M584" s="102" t="str">
        <f>CONCATENATE(L584,"'",I584,"', ",F584,", ",G584,", ",D584,", ",G584,", ",H584,", ",E584,", ",J584,");")</f>
        <v>insert into DTARIFLPU (DIC_HIST, HIGH, MCOD,  KMU, SI, MED_KINDE, SI_CHILD, KMU_CHILD, ID_VISIT, DLIT) values (25, '-1', '490025', 85, 670.39, 2, 670.39, 0, 3, NULL);</v>
      </c>
    </row>
    <row r="585" spans="4:13" hidden="1" x14ac:dyDescent="0.2">
      <c r="D585" s="103">
        <f>'РАЗДЕЛ 1 (амб.)'!A408</f>
        <v>2</v>
      </c>
      <c r="E585" s="103">
        <f>'РАЗДЕЛ 1 (амб.)'!B408</f>
        <v>3</v>
      </c>
      <c r="F585" s="103">
        <f>'РАЗДЕЛ 1 (амб.)'!C408</f>
        <v>0</v>
      </c>
      <c r="G585" s="101">
        <f>'РАЗДЕЛ 1 (амб.)'!D408</f>
        <v>832.64</v>
      </c>
      <c r="H585" s="103">
        <f>'РАЗДЕЛ 1 (амб.)'!E408</f>
        <v>86</v>
      </c>
      <c r="I585" s="103">
        <f>'РАЗДЕЛ 1 (амб.)'!F408</f>
        <v>490025</v>
      </c>
      <c r="J585" s="105" t="str">
        <f>'РАЗДЕЛ 1 (амб.)'!G408</f>
        <v>NULL</v>
      </c>
      <c r="L585" s="104" t="s">
        <v>189</v>
      </c>
      <c r="M585" s="102" t="str">
        <f>CONCATENATE(L585,"'",I585,"', ",F585,", ",G585,", ",D585,", ",G585,", ",H585,", ",E585,", ",J585,");")</f>
        <v>insert into DTARIFLPU (DIC_HIST, HIGH, MCOD,  KMU, SI, MED_KINDE, SI_CHILD, KMU_CHILD, ID_VISIT, DLIT) values (25, '-1', '490025', 0, 832.64, 2, 832.64, 86, 3, NULL);</v>
      </c>
    </row>
    <row r="586" spans="4:13" hidden="1" x14ac:dyDescent="0.2">
      <c r="D586" s="103">
        <f>'РАЗДЕЛ 1 (амб.)'!A398</f>
        <v>2</v>
      </c>
      <c r="E586" s="103">
        <f>'РАЗДЕЛ 1 (амб.)'!B398</f>
        <v>1</v>
      </c>
      <c r="F586" s="103">
        <f>'РАЗДЕЛ 1 (амб.)'!C398</f>
        <v>97</v>
      </c>
      <c r="G586" s="101">
        <f>'РАЗДЕЛ 1 (амб.)'!D398</f>
        <v>5347.05</v>
      </c>
      <c r="H586" s="103">
        <f>'РАЗДЕЛ 1 (амб.)'!E398</f>
        <v>97</v>
      </c>
      <c r="I586" s="103">
        <f>'РАЗДЕЛ 1 (амб.)'!F398</f>
        <v>490025</v>
      </c>
      <c r="J586" s="105" t="str">
        <f>'РАЗДЕЛ 1 (амб.)'!G398</f>
        <v>NULL</v>
      </c>
      <c r="L586" s="104" t="s">
        <v>189</v>
      </c>
      <c r="M586" s="102" t="str">
        <f t="shared" si="138"/>
        <v>insert into DTARIFLPU (DIC_HIST, HIGH, MCOD,  KMU, SI, MED_KINDE, SI_CHILD, KMU_CHILD, ID_VISIT, DLIT) values (25, '-1', '490025', 97, 5347.05, 2, 5347.05, 97, 1, NULL);</v>
      </c>
    </row>
    <row r="587" spans="4:13" hidden="1" x14ac:dyDescent="0.2">
      <c r="D587" s="103">
        <f>'РАЗДЕЛ 1 (амб.)'!A399</f>
        <v>2</v>
      </c>
      <c r="E587" s="103">
        <f>'РАЗДЕЛ 1 (амб.)'!B399</f>
        <v>1</v>
      </c>
      <c r="F587" s="103">
        <f>'РАЗДЕЛ 1 (амб.)'!C399</f>
        <v>0</v>
      </c>
      <c r="G587" s="101">
        <f>'РАЗДЕЛ 1 (амб.)'!D399</f>
        <v>8063.7</v>
      </c>
      <c r="H587" s="103">
        <f>'РАЗДЕЛ 1 (амб.)'!E399</f>
        <v>68</v>
      </c>
      <c r="I587" s="103">
        <f>'РАЗДЕЛ 1 (амб.)'!F399</f>
        <v>490025</v>
      </c>
      <c r="J587" s="105" t="str">
        <f>'РАЗДЕЛ 1 (амб.)'!G399</f>
        <v>NULL</v>
      </c>
      <c r="L587" s="104" t="s">
        <v>189</v>
      </c>
      <c r="M587" s="102" t="str">
        <f t="shared" si="138"/>
        <v>insert into DTARIFLPU (DIC_HIST, HIGH, MCOD,  KMU, SI, MED_KINDE, SI_CHILD, KMU_CHILD, ID_VISIT, DLIT) values (25, '-1', '490025', 0, 8063.7, 2, 8063.7, 68, 1, NULL);</v>
      </c>
    </row>
    <row r="588" spans="4:13" hidden="1" x14ac:dyDescent="0.2">
      <c r="D588" s="103">
        <f>'РАЗДЕЛ 1 (амб.)'!A400</f>
        <v>2</v>
      </c>
      <c r="E588" s="103">
        <f>'РАЗДЕЛ 1 (амб.)'!B400</f>
        <v>1</v>
      </c>
      <c r="F588" s="103">
        <f>'РАЗДЕЛ 1 (амб.)'!C400</f>
        <v>112</v>
      </c>
      <c r="G588" s="101">
        <f>'РАЗДЕЛ 1 (амб.)'!D400</f>
        <v>5696.43</v>
      </c>
      <c r="H588" s="103">
        <f>'РАЗДЕЛ 1 (амб.)'!E400</f>
        <v>112</v>
      </c>
      <c r="I588" s="103">
        <f>'РАЗДЕЛ 1 (амб.)'!F400</f>
        <v>490025</v>
      </c>
      <c r="J588" s="105" t="str">
        <f>'РАЗДЕЛ 1 (амб.)'!G400</f>
        <v>NULL</v>
      </c>
      <c r="L588" s="104" t="s">
        <v>189</v>
      </c>
      <c r="M588" s="102" t="str">
        <f t="shared" si="138"/>
        <v>insert into DTARIFLPU (DIC_HIST, HIGH, MCOD,  KMU, SI, MED_KINDE, SI_CHILD, KMU_CHILD, ID_VISIT, DLIT) values (25, '-1', '490025', 112, 5696.43, 2, 5696.43, 112, 1, NULL);</v>
      </c>
    </row>
    <row r="589" spans="4:13" hidden="1" x14ac:dyDescent="0.2">
      <c r="D589" s="103">
        <f>'РАЗДЕЛ 1 (амб.)'!A401</f>
        <v>2</v>
      </c>
      <c r="E589" s="103">
        <f>'РАЗДЕЛ 1 (амб.)'!B401</f>
        <v>1</v>
      </c>
      <c r="F589" s="103">
        <f>'РАЗДЕЛ 1 (амб.)'!C401</f>
        <v>136</v>
      </c>
      <c r="G589" s="101">
        <f>'РАЗДЕЛ 1 (амб.)'!D401</f>
        <v>7464.1999999999989</v>
      </c>
      <c r="H589" s="103">
        <f>'РАЗДЕЛ 1 (амб.)'!E401</f>
        <v>136</v>
      </c>
      <c r="I589" s="103">
        <f>'РАЗДЕЛ 1 (амб.)'!F401</f>
        <v>490025</v>
      </c>
      <c r="J589" s="105" t="str">
        <f>'РАЗДЕЛ 1 (амб.)'!G401</f>
        <v>NULL</v>
      </c>
      <c r="L589" s="104" t="s">
        <v>189</v>
      </c>
      <c r="M589" s="102" t="str">
        <f t="shared" si="138"/>
        <v>insert into DTARIFLPU (DIC_HIST, HIGH, MCOD,  KMU, SI, MED_KINDE, SI_CHILD, KMU_CHILD, ID_VISIT, DLIT) values (25, '-1', '490025', 136, 7464.2, 2, 7464.2, 136, 1, NULL);</v>
      </c>
    </row>
    <row r="590" spans="4:13" hidden="1" x14ac:dyDescent="0.2">
      <c r="D590" s="103">
        <f>'РАЗДЕЛ 1 (амб.)'!A402</f>
        <v>2</v>
      </c>
      <c r="E590" s="103">
        <f>'РАЗДЕЛ 1 (амб.)'!B402</f>
        <v>1</v>
      </c>
      <c r="F590" s="103">
        <f>'РАЗДЕЛ 1 (амб.)'!C402</f>
        <v>16</v>
      </c>
      <c r="G590" s="101">
        <f>'РАЗДЕЛ 1 (амб.)'!D402</f>
        <v>4593.2</v>
      </c>
      <c r="H590" s="103">
        <f>'РАЗДЕЛ 1 (амб.)'!E402</f>
        <v>16</v>
      </c>
      <c r="I590" s="103">
        <f>'РАЗДЕЛ 1 (амб.)'!F402</f>
        <v>490025</v>
      </c>
      <c r="J590" s="105" t="str">
        <f>'РАЗДЕЛ 1 (амб.)'!G402</f>
        <v>NULL</v>
      </c>
      <c r="L590" s="104" t="s">
        <v>189</v>
      </c>
      <c r="M590" s="102" t="str">
        <f t="shared" si="138"/>
        <v>insert into DTARIFLPU (DIC_HIST, HIGH, MCOD,  KMU, SI, MED_KINDE, SI_CHILD, KMU_CHILD, ID_VISIT, DLIT) values (25, '-1', '490025', 16, 4593.2, 2, 4593.2, 16, 1, NULL);</v>
      </c>
    </row>
    <row r="591" spans="4:13" hidden="1" x14ac:dyDescent="0.2">
      <c r="D591" s="103">
        <f>'РАЗДЕЛ 1 (амб.)'!A403</f>
        <v>2</v>
      </c>
      <c r="E591" s="103">
        <f>'РАЗДЕЛ 1 (амб.)'!B403</f>
        <v>1</v>
      </c>
      <c r="F591" s="103">
        <f>'РАЗДЕЛ 1 (амб.)'!C403</f>
        <v>42</v>
      </c>
      <c r="G591" s="101">
        <f>'РАЗДЕЛ 1 (амб.)'!D403</f>
        <v>6357.96</v>
      </c>
      <c r="H591" s="103">
        <f>'РАЗДЕЛ 1 (амб.)'!E403</f>
        <v>42</v>
      </c>
      <c r="I591" s="103">
        <f>'РАЗДЕЛ 1 (амб.)'!F403</f>
        <v>490025</v>
      </c>
      <c r="J591" s="105" t="str">
        <f>'РАЗДЕЛ 1 (амб.)'!G403</f>
        <v>NULL</v>
      </c>
      <c r="L591" s="104" t="s">
        <v>189</v>
      </c>
      <c r="M591" s="102" t="str">
        <f t="shared" si="138"/>
        <v>insert into DTARIFLPU (DIC_HIST, HIGH, MCOD,  KMU, SI, MED_KINDE, SI_CHILD, KMU_CHILD, ID_VISIT, DLIT) values (25, '-1', '490025', 42, 6357.96, 2, 6357.96, 42, 1, NULL);</v>
      </c>
    </row>
    <row r="592" spans="4:13" hidden="1" x14ac:dyDescent="0.2">
      <c r="D592" s="103">
        <f>'РАЗДЕЛ 1 (амб.)'!A405</f>
        <v>2</v>
      </c>
      <c r="E592" s="103">
        <f>'РАЗДЕЛ 1 (амб.)'!B405</f>
        <v>2</v>
      </c>
      <c r="F592" s="103">
        <f t="shared" ref="F592:F597" si="141">F576</f>
        <v>97</v>
      </c>
      <c r="G592" s="101">
        <f>'РАЗДЕЛ 1 (амб.)'!D405</f>
        <v>2694.23</v>
      </c>
      <c r="H592" s="103">
        <f t="shared" ref="H592:H597" si="142">H576</f>
        <v>97</v>
      </c>
      <c r="I592" s="103">
        <f>'РАЗДЕЛ 1 (амб.)'!F405</f>
        <v>490025</v>
      </c>
      <c r="J592" s="105" t="str">
        <f>'РАЗДЕЛ 1 (амб.)'!G405</f>
        <v>NULL</v>
      </c>
      <c r="L592" s="104" t="s">
        <v>189</v>
      </c>
      <c r="M592" s="102" t="str">
        <f t="shared" si="138"/>
        <v>insert into DTARIFLPU (DIC_HIST, HIGH, MCOD,  KMU, SI, MED_KINDE, SI_CHILD, KMU_CHILD, ID_VISIT, DLIT) values (25, '-1', '490025', 97, 2694.23, 2, 2694.23, 97, 2, NULL);</v>
      </c>
    </row>
    <row r="593" spans="4:13" hidden="1" x14ac:dyDescent="0.2">
      <c r="D593" s="103">
        <f>D592</f>
        <v>2</v>
      </c>
      <c r="E593" s="103">
        <f>E592</f>
        <v>2</v>
      </c>
      <c r="F593" s="103">
        <f t="shared" si="141"/>
        <v>0</v>
      </c>
      <c r="G593" s="101">
        <f>G592</f>
        <v>2694.23</v>
      </c>
      <c r="H593" s="103">
        <f t="shared" si="142"/>
        <v>68</v>
      </c>
      <c r="I593" s="103">
        <f>I592</f>
        <v>490025</v>
      </c>
      <c r="J593" s="105" t="str">
        <f>J592</f>
        <v>NULL</v>
      </c>
      <c r="L593" s="104" t="s">
        <v>189</v>
      </c>
      <c r="M593" s="102" t="str">
        <f t="shared" si="138"/>
        <v>insert into DTARIFLPU (DIC_HIST, HIGH, MCOD,  KMU, SI, MED_KINDE, SI_CHILD, KMU_CHILD, ID_VISIT, DLIT) values (25, '-1', '490025', 0, 2694.23, 2, 2694.23, 68, 2, NULL);</v>
      </c>
    </row>
    <row r="594" spans="4:13" hidden="1" x14ac:dyDescent="0.2">
      <c r="D594" s="103">
        <f t="shared" ref="D594:D597" si="143">D593</f>
        <v>2</v>
      </c>
      <c r="E594" s="103">
        <f t="shared" ref="E594:E597" si="144">E593</f>
        <v>2</v>
      </c>
      <c r="F594" s="103">
        <f t="shared" si="141"/>
        <v>112</v>
      </c>
      <c r="G594" s="101">
        <f t="shared" ref="G594:G597" si="145">G593</f>
        <v>2694.23</v>
      </c>
      <c r="H594" s="103">
        <f t="shared" si="142"/>
        <v>112</v>
      </c>
      <c r="I594" s="103">
        <f t="shared" ref="I594:I597" si="146">I593</f>
        <v>490025</v>
      </c>
      <c r="J594" s="105" t="str">
        <f t="shared" ref="J594:J597" si="147">J593</f>
        <v>NULL</v>
      </c>
      <c r="L594" s="104" t="s">
        <v>189</v>
      </c>
      <c r="M594" s="102" t="str">
        <f t="shared" ref="M594" si="148">CONCATENATE(L594,"'",I594,"', ",F594,", ",G594,", ",D594,", ",G594,", ",H594,", ",E594,", ",J594,");")</f>
        <v>insert into DTARIFLPU (DIC_HIST, HIGH, MCOD,  KMU, SI, MED_KINDE, SI_CHILD, KMU_CHILD, ID_VISIT, DLIT) values (25, '-1', '490025', 112, 2694.23, 2, 2694.23, 112, 2, NULL);</v>
      </c>
    </row>
    <row r="595" spans="4:13" hidden="1" x14ac:dyDescent="0.2">
      <c r="D595" s="103">
        <f t="shared" si="143"/>
        <v>2</v>
      </c>
      <c r="E595" s="103">
        <f t="shared" si="144"/>
        <v>2</v>
      </c>
      <c r="F595" s="103">
        <f t="shared" si="141"/>
        <v>136</v>
      </c>
      <c r="G595" s="101">
        <f t="shared" si="145"/>
        <v>2694.23</v>
      </c>
      <c r="H595" s="103">
        <f t="shared" si="142"/>
        <v>136</v>
      </c>
      <c r="I595" s="103">
        <f t="shared" si="146"/>
        <v>490025</v>
      </c>
      <c r="J595" s="105" t="str">
        <f t="shared" si="147"/>
        <v>NULL</v>
      </c>
      <c r="L595" s="104" t="s">
        <v>189</v>
      </c>
      <c r="M595" s="102" t="str">
        <f t="shared" ref="M595" si="149">CONCATENATE(L595,"'",I595,"', ",F595,", ",G595,", ",D595,", ",G595,", ",H595,", ",E595,", ",J595,");")</f>
        <v>insert into DTARIFLPU (DIC_HIST, HIGH, MCOD,  KMU, SI, MED_KINDE, SI_CHILD, KMU_CHILD, ID_VISIT, DLIT) values (25, '-1', '490025', 136, 2694.23, 2, 2694.23, 136, 2, NULL);</v>
      </c>
    </row>
    <row r="596" spans="4:13" hidden="1" x14ac:dyDescent="0.2">
      <c r="D596" s="103">
        <f t="shared" si="143"/>
        <v>2</v>
      </c>
      <c r="E596" s="103">
        <f t="shared" si="144"/>
        <v>2</v>
      </c>
      <c r="F596" s="103">
        <f t="shared" si="141"/>
        <v>16</v>
      </c>
      <c r="G596" s="101">
        <f t="shared" si="145"/>
        <v>2694.23</v>
      </c>
      <c r="H596" s="103">
        <f t="shared" si="142"/>
        <v>16</v>
      </c>
      <c r="I596" s="103">
        <f t="shared" si="146"/>
        <v>490025</v>
      </c>
      <c r="J596" s="105" t="str">
        <f t="shared" si="147"/>
        <v>NULL</v>
      </c>
      <c r="L596" s="104" t="s">
        <v>189</v>
      </c>
      <c r="M596" s="102" t="str">
        <f t="shared" si="138"/>
        <v>insert into DTARIFLPU (DIC_HIST, HIGH, MCOD,  KMU, SI, MED_KINDE, SI_CHILD, KMU_CHILD, ID_VISIT, DLIT) values (25, '-1', '490025', 16, 2694.23, 2, 2694.23, 16, 2, NULL);</v>
      </c>
    </row>
    <row r="597" spans="4:13" hidden="1" x14ac:dyDescent="0.2">
      <c r="D597" s="103">
        <f t="shared" si="143"/>
        <v>2</v>
      </c>
      <c r="E597" s="103">
        <f t="shared" si="144"/>
        <v>2</v>
      </c>
      <c r="F597" s="103">
        <f t="shared" si="141"/>
        <v>42</v>
      </c>
      <c r="G597" s="101">
        <f t="shared" si="145"/>
        <v>2694.23</v>
      </c>
      <c r="H597" s="103">
        <f t="shared" si="142"/>
        <v>42</v>
      </c>
      <c r="I597" s="103">
        <f t="shared" si="146"/>
        <v>490025</v>
      </c>
      <c r="J597" s="105" t="str">
        <f t="shared" si="147"/>
        <v>NULL</v>
      </c>
      <c r="L597" s="104" t="s">
        <v>189</v>
      </c>
      <c r="M597" s="102" t="str">
        <f t="shared" si="138"/>
        <v>insert into DTARIFLPU (DIC_HIST, HIGH, MCOD,  KMU, SI, MED_KINDE, SI_CHILD, KMU_CHILD, ID_VISIT, DLIT) values (25, '-1', '490025', 42, 2694.23, 2, 2694.23, 42, 2, NULL);</v>
      </c>
    </row>
    <row r="598" spans="4:13" hidden="1" x14ac:dyDescent="0.2">
      <c r="D598" s="103">
        <f>'РАЗДЕЛ 2 (стац.)'!A63</f>
        <v>1</v>
      </c>
      <c r="E598" s="103">
        <f>'РАЗДЕЛ 2 (стац.)'!B63</f>
        <v>0</v>
      </c>
      <c r="F598" s="103">
        <f>'РАЗДЕЛ 2 (стац.)'!C63</f>
        <v>136</v>
      </c>
      <c r="G598" s="101">
        <f>'РАЗДЕЛ 2 (стац.)'!D63</f>
        <v>115456.5</v>
      </c>
      <c r="H598" s="103">
        <f>'РАЗДЕЛ 2 (стац.)'!E63</f>
        <v>136</v>
      </c>
      <c r="I598" s="103">
        <f>'РАЗДЕЛ 2 (стац.)'!F63</f>
        <v>490025</v>
      </c>
      <c r="J598" s="105">
        <f>'РАЗДЕЛ 2 (стац.)'!G63</f>
        <v>6.3</v>
      </c>
      <c r="L598" s="104" t="s">
        <v>189</v>
      </c>
      <c r="M598" s="102" t="str">
        <f t="shared" si="138"/>
        <v>insert into DTARIFLPU (DIC_HIST, HIGH, MCOD,  KMU, SI, MED_KINDE, SI_CHILD, KMU_CHILD, ID_VISIT, DLIT) values (25, '-1', '490025', 136, 115456.5, 1, 115456.5, 136, 0, 6.3);</v>
      </c>
    </row>
    <row r="599" spans="4:13" hidden="1" x14ac:dyDescent="0.2">
      <c r="D599" s="103" t="e">
        <f>'РАЗДЕЛ 2 (стац.)'!#REF!</f>
        <v>#REF!</v>
      </c>
      <c r="E599" s="103" t="e">
        <f>'РАЗДЕЛ 2 (стац.)'!#REF!</f>
        <v>#REF!</v>
      </c>
      <c r="F599" s="103" t="e">
        <f>'РАЗДЕЛ 2 (стац.)'!#REF!</f>
        <v>#REF!</v>
      </c>
      <c r="G599" s="101" t="e">
        <f>'РАЗДЕЛ 2 (стац.)'!#REF!</f>
        <v>#REF!</v>
      </c>
      <c r="H599" s="103" t="e">
        <f>'РАЗДЕЛ 2 (стац.)'!#REF!</f>
        <v>#REF!</v>
      </c>
      <c r="I599" s="103" t="e">
        <f>'РАЗДЕЛ 2 (стац.)'!#REF!</f>
        <v>#REF!</v>
      </c>
      <c r="J599" s="105" t="e">
        <f>'РАЗДЕЛ 2 (стац.)'!#REF!</f>
        <v>#REF!</v>
      </c>
      <c r="L599" s="104" t="s">
        <v>189</v>
      </c>
      <c r="M599" s="102" t="e">
        <f t="shared" si="138"/>
        <v>#REF!</v>
      </c>
    </row>
    <row r="600" spans="4:13" hidden="1" x14ac:dyDescent="0.2">
      <c r="D600" s="103">
        <f>'РАЗДЕЛ 2 (стац.)'!A64</f>
        <v>1</v>
      </c>
      <c r="E600" s="103">
        <f>'РАЗДЕЛ 2 (стац.)'!B64</f>
        <v>0</v>
      </c>
      <c r="F600" s="103">
        <f>'РАЗДЕЛ 2 (стац.)'!C64</f>
        <v>0</v>
      </c>
      <c r="G600" s="101">
        <f>'РАЗДЕЛ 2 (стац.)'!D64</f>
        <v>114968.75</v>
      </c>
      <c r="H600" s="103">
        <f>'РАЗДЕЛ 2 (стац.)'!E64</f>
        <v>68</v>
      </c>
      <c r="I600" s="103">
        <f>'РАЗДЕЛ 2 (стац.)'!F64</f>
        <v>490025</v>
      </c>
      <c r="J600" s="105">
        <f>'РАЗДЕЛ 2 (стац.)'!G64</f>
        <v>8.6</v>
      </c>
      <c r="L600" s="104" t="s">
        <v>189</v>
      </c>
      <c r="M600" s="102" t="str">
        <f t="shared" si="138"/>
        <v>insert into DTARIFLPU (DIC_HIST, HIGH, MCOD,  KMU, SI, MED_KINDE, SI_CHILD, KMU_CHILD, ID_VISIT, DLIT) values (25, '-1', '490025', 0, 114968.75, 1, 114968.75, 68, 0, 8.6);</v>
      </c>
    </row>
    <row r="601" spans="4:13" hidden="1" x14ac:dyDescent="0.2">
      <c r="D601" s="103">
        <f>'РАЗДЕЛ 2 (стац.)'!A65</f>
        <v>1</v>
      </c>
      <c r="E601" s="103">
        <f>'РАЗДЕЛ 2 (стац.)'!B65</f>
        <v>0</v>
      </c>
      <c r="F601" s="103">
        <f>'РАЗДЕЛ 2 (стац.)'!C65</f>
        <v>97</v>
      </c>
      <c r="G601" s="101">
        <f>'РАЗДЕЛ 2 (стац.)'!D65</f>
        <v>110253.54999999999</v>
      </c>
      <c r="H601" s="103">
        <f>'РАЗДЕЛ 2 (стац.)'!E65</f>
        <v>97</v>
      </c>
      <c r="I601" s="103">
        <f>'РАЗДЕЛ 2 (стац.)'!F65</f>
        <v>490025</v>
      </c>
      <c r="J601" s="105">
        <f>'РАЗДЕЛ 2 (стац.)'!G65</f>
        <v>10.1</v>
      </c>
      <c r="K601" s="103"/>
      <c r="L601" s="104" t="s">
        <v>189</v>
      </c>
      <c r="M601" s="102" t="str">
        <f t="shared" si="138"/>
        <v>insert into DTARIFLPU (DIC_HIST, HIGH, MCOD,  KMU, SI, MED_KINDE, SI_CHILD, KMU_CHILD, ID_VISIT, DLIT) values (25, '-1', '490025', 97, 110253.55, 1, 110253.55, 97, 0, 10.1);</v>
      </c>
    </row>
    <row r="602" spans="4:13" hidden="1" x14ac:dyDescent="0.2">
      <c r="D602" s="103">
        <f>'РАЗДЕЛ 2 (стац.)'!A66</f>
        <v>1</v>
      </c>
      <c r="E602" s="103">
        <f>'РАЗДЕЛ 2 (стац.)'!B66</f>
        <v>0</v>
      </c>
      <c r="F602" s="103">
        <f>'РАЗДЕЛ 2 (стац.)'!C66</f>
        <v>112</v>
      </c>
      <c r="G602" s="101">
        <f>'РАЗДЕЛ 2 (стац.)'!D66</f>
        <v>129486.9</v>
      </c>
      <c r="H602" s="103">
        <f>'РАЗДЕЛ 2 (стац.)'!E66</f>
        <v>112</v>
      </c>
      <c r="I602" s="103">
        <f>'РАЗДЕЛ 2 (стац.)'!F66</f>
        <v>490025</v>
      </c>
      <c r="J602" s="105">
        <f>'РАЗДЕЛ 2 (стац.)'!G66</f>
        <v>9.1999999999999993</v>
      </c>
      <c r="K602" s="103"/>
      <c r="L602" s="104" t="s">
        <v>189</v>
      </c>
      <c r="M602" s="102" t="str">
        <f t="shared" si="138"/>
        <v>insert into DTARIFLPU (DIC_HIST, HIGH, MCOD,  KMU, SI, MED_KINDE, SI_CHILD, KMU_CHILD, ID_VISIT, DLIT) values (25, '-1', '490025', 112, 129486.9, 1, 129486.9, 112, 0, 9.2);</v>
      </c>
    </row>
    <row r="603" spans="4:13" hidden="1" x14ac:dyDescent="0.2">
      <c r="D603" s="103">
        <f>'РАЗДЕЛ 2 (стац.)'!A67</f>
        <v>1</v>
      </c>
      <c r="E603" s="103">
        <f>'РАЗДЕЛ 2 (стац.)'!B67</f>
        <v>0</v>
      </c>
      <c r="F603" s="103">
        <f>'РАЗДЕЛ 2 (стац.)'!C67</f>
        <v>158</v>
      </c>
      <c r="G603" s="101">
        <f>'РАЗДЕЛ 2 (стац.)'!D67</f>
        <v>157689.86000000002</v>
      </c>
      <c r="H603" s="103">
        <f>'РАЗДЕЛ 2 (стац.)'!E67</f>
        <v>158</v>
      </c>
      <c r="I603" s="103">
        <f>'РАЗДЕЛ 2 (стац.)'!F67</f>
        <v>490025</v>
      </c>
      <c r="J603" s="105">
        <f>'РАЗДЕЛ 2 (стац.)'!G67</f>
        <v>16.600000000000001</v>
      </c>
      <c r="K603" s="103"/>
      <c r="L603" s="104" t="s">
        <v>189</v>
      </c>
      <c r="M603" s="102" t="str">
        <f t="shared" si="138"/>
        <v>insert into DTARIFLPU (DIC_HIST, HIGH, MCOD,  KMU, SI, MED_KINDE, SI_CHILD, KMU_CHILD, ID_VISIT, DLIT) values (25, '-1', '490025', 158, 157689.86, 1, 157689.86, 158, 0, 16.6);</v>
      </c>
    </row>
    <row r="604" spans="4:13" hidden="1" x14ac:dyDescent="0.2">
      <c r="D604" s="103">
        <f>'РАЗДЕЛ 3 (дневные)'!A89</f>
        <v>3</v>
      </c>
      <c r="E604" s="103">
        <f>'РАЗДЕЛ 3 (дневные)'!B89</f>
        <v>0</v>
      </c>
      <c r="F604" s="103">
        <f>'РАЗДЕЛ 3 (дневные)'!C89</f>
        <v>0</v>
      </c>
      <c r="G604" s="101">
        <f>'РАЗДЕЛ 3 (дневные)'!D89</f>
        <v>70288.47</v>
      </c>
      <c r="H604" s="103">
        <f>'РАЗДЕЛ 3 (дневные)'!E89</f>
        <v>68</v>
      </c>
      <c r="I604" s="103">
        <f>'РАЗДЕЛ 3 (дневные)'!F89</f>
        <v>490025</v>
      </c>
      <c r="J604" s="105">
        <f>'РАЗДЕЛ 3 (дневные)'!G89</f>
        <v>8.6</v>
      </c>
      <c r="K604" s="103"/>
      <c r="L604" s="104" t="s">
        <v>189</v>
      </c>
      <c r="M604" s="102" t="str">
        <f t="shared" si="138"/>
        <v>insert into DTARIFLPU (DIC_HIST, HIGH, MCOD,  KMU, SI, MED_KINDE, SI_CHILD, KMU_CHILD, ID_VISIT, DLIT) values (25, '-1', '490025', 0, 70288.47, 3, 70288.47, 68, 0, 8.6);</v>
      </c>
    </row>
    <row r="605" spans="4:13" hidden="1" x14ac:dyDescent="0.2">
      <c r="D605" s="103">
        <f>'РАЗДЕЛ 3 (дневные)'!A90</f>
        <v>3</v>
      </c>
      <c r="E605" s="103">
        <f>'РАЗДЕЛ 3 (дневные)'!B90</f>
        <v>0</v>
      </c>
      <c r="F605" s="103">
        <f>'РАЗДЕЛ 3 (дневные)'!C90</f>
        <v>97</v>
      </c>
      <c r="G605" s="101">
        <f>'РАЗДЕЛ 3 (дневные)'!D90</f>
        <v>76298.66</v>
      </c>
      <c r="H605" s="103">
        <f>'РАЗДЕЛ 3 (дневные)'!E90</f>
        <v>97</v>
      </c>
      <c r="I605" s="103">
        <f>'РАЗДЕЛ 3 (дневные)'!F90</f>
        <v>490025</v>
      </c>
      <c r="J605" s="105">
        <f>'РАЗДЕЛ 3 (дневные)'!G90</f>
        <v>9.6</v>
      </c>
      <c r="K605" s="103"/>
      <c r="L605" s="104" t="s">
        <v>189</v>
      </c>
      <c r="M605" s="102" t="str">
        <f t="shared" si="138"/>
        <v>insert into DTARIFLPU (DIC_HIST, HIGH, MCOD,  KMU, SI, MED_KINDE, SI_CHILD, KMU_CHILD, ID_VISIT, DLIT) values (25, '-1', '490025', 97, 76298.66, 3, 76298.66, 97, 0, 9.6);</v>
      </c>
    </row>
    <row r="606" spans="4:13" hidden="1" x14ac:dyDescent="0.2">
      <c r="D606" s="103">
        <f>'РАЗДЕЛ 3 (дневные)'!A91</f>
        <v>3</v>
      </c>
      <c r="E606" s="103">
        <f>'РАЗДЕЛ 3 (дневные)'!B91</f>
        <v>0</v>
      </c>
      <c r="F606" s="103">
        <f>'РАЗДЕЛ 3 (дневные)'!C91</f>
        <v>158</v>
      </c>
      <c r="G606" s="101">
        <f>'РАЗДЕЛ 3 (дневные)'!D91</f>
        <v>81023.45</v>
      </c>
      <c r="H606" s="103">
        <f>'РАЗДЕЛ 3 (дневные)'!E91</f>
        <v>158</v>
      </c>
      <c r="I606" s="103">
        <f>'РАЗДЕЛ 3 (дневные)'!F91</f>
        <v>490025</v>
      </c>
      <c r="J606" s="105">
        <f>'РАЗДЕЛ 3 (дневные)'!G91</f>
        <v>15.9</v>
      </c>
      <c r="K606" s="103"/>
      <c r="L606" s="104" t="s">
        <v>189</v>
      </c>
      <c r="M606" s="102" t="str">
        <f t="shared" si="138"/>
        <v>insert into DTARIFLPU (DIC_HIST, HIGH, MCOD,  KMU, SI, MED_KINDE, SI_CHILD, KMU_CHILD, ID_VISIT, DLIT) values (25, '-1', '490025', 158, 81023.45, 3, 81023.45, 158, 0, 15.9);</v>
      </c>
    </row>
    <row r="607" spans="4:13" hidden="1" x14ac:dyDescent="0.2">
      <c r="D607" s="103">
        <f>'РАЗДЕЛ 1 (амб.)'!A415</f>
        <v>2</v>
      </c>
      <c r="E607" s="103">
        <f>'РАЗДЕЛ 1 (амб.)'!B415</f>
        <v>3</v>
      </c>
      <c r="F607" s="103">
        <f>'РАЗДЕЛ 1 (амб.)'!C415</f>
        <v>85</v>
      </c>
      <c r="G607" s="101">
        <f>'РАЗДЕЛ 1 (амб.)'!D415</f>
        <v>297.83000000000004</v>
      </c>
      <c r="H607" s="103">
        <f>'РАЗДЕЛ 1 (амб.)'!E415</f>
        <v>0</v>
      </c>
      <c r="I607" s="103">
        <f>'РАЗДЕЛ 1 (амб.)'!F415</f>
        <v>490003</v>
      </c>
      <c r="J607" s="105" t="str">
        <f>'РАЗДЕЛ 1 (амб.)'!G415</f>
        <v>NULL</v>
      </c>
      <c r="L607" s="104" t="s">
        <v>189</v>
      </c>
      <c r="M607" s="102" t="str">
        <f t="shared" si="138"/>
        <v>insert into DTARIFLPU (DIC_HIST, HIGH, MCOD,  KMU, SI, MED_KINDE, SI_CHILD, KMU_CHILD, ID_VISIT, DLIT) values (25, '-1', '490003', 85, 297.83, 2, 297.83, 0, 3, NULL);</v>
      </c>
    </row>
    <row r="608" spans="4:13" hidden="1" x14ac:dyDescent="0.2">
      <c r="D608" s="103">
        <f>'РАЗДЕЛ 1 (амб.)'!A416</f>
        <v>2</v>
      </c>
      <c r="E608" s="103">
        <f>'РАЗДЕЛ 1 (амб.)'!B416</f>
        <v>3</v>
      </c>
      <c r="F608" s="103">
        <f>'РАЗДЕЛ 1 (амб.)'!C416</f>
        <v>0</v>
      </c>
      <c r="G608" s="101">
        <f>'РАЗДЕЛ 1 (амб.)'!D416</f>
        <v>367.43999999999994</v>
      </c>
      <c r="H608" s="103">
        <f>'РАЗДЕЛ 1 (амб.)'!E416</f>
        <v>86</v>
      </c>
      <c r="I608" s="103">
        <f>'РАЗДЕЛ 1 (амб.)'!F416</f>
        <v>490003</v>
      </c>
      <c r="J608" s="105" t="str">
        <f>'РАЗДЕЛ 1 (амб.)'!G416</f>
        <v>NULL</v>
      </c>
      <c r="L608" s="104" t="s">
        <v>189</v>
      </c>
      <c r="M608" s="102" t="str">
        <f t="shared" si="138"/>
        <v>insert into DTARIFLPU (DIC_HIST, HIGH, MCOD,  KMU, SI, MED_KINDE, SI_CHILD, KMU_CHILD, ID_VISIT, DLIT) values (25, '-1', '490003', 0, 367.44, 2, 367.44, 86, 3, NULL);</v>
      </c>
    </row>
    <row r="609" spans="4:13" hidden="1" x14ac:dyDescent="0.2">
      <c r="D609" s="103">
        <f>'РАЗДЕЛ 1 (амб.)'!A415</f>
        <v>2</v>
      </c>
      <c r="E609" s="103">
        <f>'РАЗДЕЛ 1 (амб.)'!B415</f>
        <v>3</v>
      </c>
      <c r="F609" s="103">
        <f>'РАЗДЕЛ 1 (амб.)'!C415</f>
        <v>85</v>
      </c>
      <c r="G609" s="101">
        <f>'РАЗДЕЛ 1 (амб.)'!D415</f>
        <v>297.83000000000004</v>
      </c>
      <c r="H609" s="103">
        <f>'РАЗДЕЛ 1 (амб.)'!E415</f>
        <v>0</v>
      </c>
      <c r="I609" s="103">
        <v>490021</v>
      </c>
      <c r="J609" s="105" t="s">
        <v>186</v>
      </c>
      <c r="L609" s="104" t="s">
        <v>189</v>
      </c>
      <c r="M609" s="102" t="str">
        <f t="shared" si="138"/>
        <v>insert into DTARIFLPU (DIC_HIST, HIGH, MCOD,  KMU, SI, MED_KINDE, SI_CHILD, KMU_CHILD, ID_VISIT, DLIT) values (25, '-1', '490021', 85, 297.83, 2, 297.83, 0, 3, NULL);</v>
      </c>
    </row>
    <row r="610" spans="4:13" hidden="1" x14ac:dyDescent="0.2">
      <c r="D610" s="103">
        <f>'РАЗДЕЛ 1 (амб.)'!A416</f>
        <v>2</v>
      </c>
      <c r="E610" s="103">
        <f>'РАЗДЕЛ 1 (амб.)'!B416</f>
        <v>3</v>
      </c>
      <c r="F610" s="103">
        <f>'РАЗДЕЛ 1 (амб.)'!C416</f>
        <v>0</v>
      </c>
      <c r="G610" s="101">
        <f>'РАЗДЕЛ 1 (амб.)'!D416</f>
        <v>367.43999999999994</v>
      </c>
      <c r="H610" s="103">
        <f>'РАЗДЕЛ 1 (амб.)'!E416</f>
        <v>86</v>
      </c>
      <c r="I610" s="103">
        <v>490021</v>
      </c>
      <c r="J610" s="105" t="s">
        <v>186</v>
      </c>
      <c r="L610" s="104" t="s">
        <v>189</v>
      </c>
      <c r="M610" s="102" t="str">
        <f t="shared" si="138"/>
        <v>insert into DTARIFLPU (DIC_HIST, HIGH, MCOD,  KMU, SI, MED_KINDE, SI_CHILD, KMU_CHILD, ID_VISIT, DLIT) values (25, '-1', '490021', 0, 367.44, 2, 367.44, 86, 3, NULL);</v>
      </c>
    </row>
    <row r="611" spans="4:13" hidden="1" x14ac:dyDescent="0.2">
      <c r="D611" s="103">
        <f>'РАЗДЕЛ 1 (амб.)'!A415</f>
        <v>2</v>
      </c>
      <c r="E611" s="103">
        <f>'РАЗДЕЛ 1 (амб.)'!B415</f>
        <v>3</v>
      </c>
      <c r="F611" s="103">
        <f>'РАЗДЕЛ 1 (амб.)'!C415</f>
        <v>85</v>
      </c>
      <c r="G611" s="101">
        <f>'РАЗДЕЛ 1 (амб.)'!D415</f>
        <v>297.83000000000004</v>
      </c>
      <c r="H611" s="103">
        <f>'РАЗДЕЛ 1 (амб.)'!E415</f>
        <v>0</v>
      </c>
      <c r="I611" s="103">
        <v>490040</v>
      </c>
      <c r="J611" s="105" t="s">
        <v>186</v>
      </c>
      <c r="L611" s="104" t="s">
        <v>189</v>
      </c>
      <c r="M611" s="102" t="str">
        <f t="shared" si="138"/>
        <v>insert into DTARIFLPU (DIC_HIST, HIGH, MCOD,  KMU, SI, MED_KINDE, SI_CHILD, KMU_CHILD, ID_VISIT, DLIT) values (25, '-1', '490040', 85, 297.83, 2, 297.83, 0, 3, NULL);</v>
      </c>
    </row>
    <row r="612" spans="4:13" hidden="1" x14ac:dyDescent="0.2">
      <c r="D612" s="103">
        <f>'РАЗДЕЛ 1 (амб.)'!A416</f>
        <v>2</v>
      </c>
      <c r="E612" s="103">
        <f>'РАЗДЕЛ 1 (амб.)'!B416</f>
        <v>3</v>
      </c>
      <c r="F612" s="103">
        <f>'РАЗДЕЛ 1 (амб.)'!C416</f>
        <v>0</v>
      </c>
      <c r="G612" s="101">
        <f>'РАЗДЕЛ 1 (амб.)'!D416</f>
        <v>367.43999999999994</v>
      </c>
      <c r="H612" s="103">
        <f>'РАЗДЕЛ 1 (амб.)'!E416</f>
        <v>86</v>
      </c>
      <c r="I612" s="103">
        <v>490040</v>
      </c>
      <c r="J612" s="105" t="s">
        <v>186</v>
      </c>
      <c r="L612" s="104" t="s">
        <v>189</v>
      </c>
      <c r="M612" s="102" t="str">
        <f t="shared" si="138"/>
        <v>insert into DTARIFLPU (DIC_HIST, HIGH, MCOD,  KMU, SI, MED_KINDE, SI_CHILD, KMU_CHILD, ID_VISIT, DLIT) values (25, '-1', '490040', 0, 367.44, 2, 367.44, 86, 3, NULL);</v>
      </c>
    </row>
    <row r="613" spans="4:13" hidden="1" x14ac:dyDescent="0.2">
      <c r="D613" s="103">
        <f>'РАЗДЕЛ 1 (амб.)'!A415</f>
        <v>2</v>
      </c>
      <c r="E613" s="103">
        <f>'РАЗДЕЛ 1 (амб.)'!B415</f>
        <v>3</v>
      </c>
      <c r="F613" s="103">
        <f>'РАЗДЕЛ 1 (амб.)'!C415</f>
        <v>85</v>
      </c>
      <c r="G613" s="101">
        <f>'РАЗДЕЛ 1 (амб.)'!D415</f>
        <v>297.83000000000004</v>
      </c>
      <c r="H613" s="103">
        <f>'РАЗДЕЛ 1 (амб.)'!E415</f>
        <v>0</v>
      </c>
      <c r="I613" s="103">
        <v>490035</v>
      </c>
      <c r="J613" s="105" t="s">
        <v>186</v>
      </c>
      <c r="L613" s="104" t="s">
        <v>189</v>
      </c>
      <c r="M613" s="102" t="str">
        <f t="shared" si="138"/>
        <v>insert into DTARIFLPU (DIC_HIST, HIGH, MCOD,  KMU, SI, MED_KINDE, SI_CHILD, KMU_CHILD, ID_VISIT, DLIT) values (25, '-1', '490035', 85, 297.83, 2, 297.83, 0, 3, NULL);</v>
      </c>
    </row>
    <row r="614" spans="4:13" hidden="1" x14ac:dyDescent="0.2">
      <c r="D614" s="103">
        <f>'РАЗДЕЛ 1 (амб.)'!A416</f>
        <v>2</v>
      </c>
      <c r="E614" s="103">
        <f>'РАЗДЕЛ 1 (амб.)'!B416</f>
        <v>3</v>
      </c>
      <c r="F614" s="103">
        <f>'РАЗДЕЛ 1 (амб.)'!C416</f>
        <v>0</v>
      </c>
      <c r="G614" s="101">
        <f>'РАЗДЕЛ 1 (амб.)'!D416</f>
        <v>367.43999999999994</v>
      </c>
      <c r="H614" s="103">
        <f>'РАЗДЕЛ 1 (амб.)'!E416</f>
        <v>86</v>
      </c>
      <c r="I614" s="103">
        <v>490035</v>
      </c>
      <c r="J614" s="105" t="s">
        <v>186</v>
      </c>
      <c r="L614" s="104" t="s">
        <v>189</v>
      </c>
      <c r="M614" s="102" t="str">
        <f t="shared" si="138"/>
        <v>insert into DTARIFLPU (DIC_HIST, HIGH, MCOD,  KMU, SI, MED_KINDE, SI_CHILD, KMU_CHILD, ID_VISIT, DLIT) values (25, '-1', '490035', 0, 367.44, 2, 367.44, 86, 3, NULL);</v>
      </c>
    </row>
    <row r="615" spans="4:13" hidden="1" x14ac:dyDescent="0.2">
      <c r="D615" s="103">
        <f>'РАЗДЕЛ 1 (амб.)'!A415</f>
        <v>2</v>
      </c>
      <c r="E615" s="103">
        <f>'РАЗДЕЛ 1 (амб.)'!B415</f>
        <v>3</v>
      </c>
      <c r="F615" s="103">
        <f>'РАЗДЕЛ 1 (амб.)'!C415</f>
        <v>85</v>
      </c>
      <c r="G615" s="101">
        <f>'РАЗДЕЛ 1 (амб.)'!D415</f>
        <v>297.83000000000004</v>
      </c>
      <c r="H615" s="103">
        <f>'РАЗДЕЛ 1 (амб.)'!E415</f>
        <v>0</v>
      </c>
      <c r="I615" s="103">
        <v>490027</v>
      </c>
      <c r="J615" s="105" t="s">
        <v>186</v>
      </c>
      <c r="L615" s="104" t="s">
        <v>189</v>
      </c>
      <c r="M615" s="102" t="str">
        <f t="shared" si="138"/>
        <v>insert into DTARIFLPU (DIC_HIST, HIGH, MCOD,  KMU, SI, MED_KINDE, SI_CHILD, KMU_CHILD, ID_VISIT, DLIT) values (25, '-1', '490027', 85, 297.83, 2, 297.83, 0, 3, NULL);</v>
      </c>
    </row>
    <row r="616" spans="4:13" hidden="1" x14ac:dyDescent="0.2">
      <c r="D616" s="103">
        <f>'РАЗДЕЛ 1 (амб.)'!A416</f>
        <v>2</v>
      </c>
      <c r="E616" s="103">
        <f>'РАЗДЕЛ 1 (амб.)'!B416</f>
        <v>3</v>
      </c>
      <c r="F616" s="103">
        <f>'РАЗДЕЛ 1 (амб.)'!C416</f>
        <v>0</v>
      </c>
      <c r="G616" s="101">
        <f>'РАЗДЕЛ 1 (амб.)'!D416</f>
        <v>367.43999999999994</v>
      </c>
      <c r="H616" s="103">
        <f>'РАЗДЕЛ 1 (амб.)'!E416</f>
        <v>86</v>
      </c>
      <c r="I616" s="103">
        <v>490027</v>
      </c>
      <c r="J616" s="105" t="s">
        <v>186</v>
      </c>
      <c r="L616" s="104" t="s">
        <v>189</v>
      </c>
      <c r="M616" s="102" t="str">
        <f t="shared" si="138"/>
        <v>insert into DTARIFLPU (DIC_HIST, HIGH, MCOD,  KMU, SI, MED_KINDE, SI_CHILD, KMU_CHILD, ID_VISIT, DLIT) values (25, '-1', '490027', 0, 367.44, 2, 367.44, 86, 3, NULL);</v>
      </c>
    </row>
    <row r="617" spans="4:13" hidden="1" x14ac:dyDescent="0.2">
      <c r="D617" s="103">
        <f>'РАЗДЕЛ 1 (амб.)'!A415</f>
        <v>2</v>
      </c>
      <c r="E617" s="103">
        <f>'РАЗДЕЛ 1 (амб.)'!B415</f>
        <v>3</v>
      </c>
      <c r="F617" s="103">
        <f>'РАЗДЕЛ 1 (амб.)'!C415</f>
        <v>85</v>
      </c>
      <c r="G617" s="101">
        <f>'РАЗДЕЛ 1 (амб.)'!D415</f>
        <v>297.83000000000004</v>
      </c>
      <c r="H617" s="103">
        <f>'РАЗДЕЛ 1 (амб.)'!E415</f>
        <v>0</v>
      </c>
      <c r="I617" s="103">
        <v>490029</v>
      </c>
      <c r="J617" s="105" t="s">
        <v>186</v>
      </c>
      <c r="L617" s="104" t="s">
        <v>189</v>
      </c>
      <c r="M617" s="102" t="str">
        <f t="shared" si="138"/>
        <v>insert into DTARIFLPU (DIC_HIST, HIGH, MCOD,  KMU, SI, MED_KINDE, SI_CHILD, KMU_CHILD, ID_VISIT, DLIT) values (25, '-1', '490029', 85, 297.83, 2, 297.83, 0, 3, NULL);</v>
      </c>
    </row>
    <row r="618" spans="4:13" hidden="1" x14ac:dyDescent="0.2">
      <c r="D618" s="103">
        <f>'РАЗДЕЛ 1 (амб.)'!A416</f>
        <v>2</v>
      </c>
      <c r="E618" s="103">
        <f>'РАЗДЕЛ 1 (амб.)'!B416</f>
        <v>3</v>
      </c>
      <c r="F618" s="103">
        <f>'РАЗДЕЛ 1 (амб.)'!C416</f>
        <v>0</v>
      </c>
      <c r="G618" s="101">
        <f>'РАЗДЕЛ 1 (амб.)'!D416</f>
        <v>367.43999999999994</v>
      </c>
      <c r="H618" s="103">
        <f>'РАЗДЕЛ 1 (амб.)'!E416</f>
        <v>86</v>
      </c>
      <c r="I618" s="103">
        <v>490029</v>
      </c>
      <c r="J618" s="105" t="s">
        <v>186</v>
      </c>
      <c r="L618" s="104" t="s">
        <v>189</v>
      </c>
      <c r="M618" s="102" t="str">
        <f t="shared" si="138"/>
        <v>insert into DTARIFLPU (DIC_HIST, HIGH, MCOD,  KMU, SI, MED_KINDE, SI_CHILD, KMU_CHILD, ID_VISIT, DLIT) values (25, '-1', '490029', 0, 367.44, 2, 367.44, 86, 3, NULL);</v>
      </c>
    </row>
    <row r="619" spans="4:13" hidden="1" x14ac:dyDescent="0.2">
      <c r="D619" s="103">
        <f>'РАЗДЕЛ 1 (амб.)'!A415</f>
        <v>2</v>
      </c>
      <c r="E619" s="103">
        <f>'РАЗДЕЛ 1 (амб.)'!B415</f>
        <v>3</v>
      </c>
      <c r="F619" s="103">
        <f>'РАЗДЕЛ 1 (амб.)'!C415</f>
        <v>85</v>
      </c>
      <c r="G619" s="101">
        <f>'РАЗДЕЛ 1 (амб.)'!D415</f>
        <v>297.83000000000004</v>
      </c>
      <c r="H619" s="103">
        <f>'РАЗДЕЛ 1 (амб.)'!E415</f>
        <v>0</v>
      </c>
      <c r="I619" s="103">
        <v>490036</v>
      </c>
      <c r="J619" s="105" t="s">
        <v>186</v>
      </c>
      <c r="L619" s="104" t="s">
        <v>189</v>
      </c>
      <c r="M619" s="102" t="str">
        <f t="shared" si="138"/>
        <v>insert into DTARIFLPU (DIC_HIST, HIGH, MCOD,  KMU, SI, MED_KINDE, SI_CHILD, KMU_CHILD, ID_VISIT, DLIT) values (25, '-1', '490036', 85, 297.83, 2, 297.83, 0, 3, NULL);</v>
      </c>
    </row>
    <row r="620" spans="4:13" hidden="1" x14ac:dyDescent="0.2">
      <c r="D620" s="103">
        <f>'РАЗДЕЛ 1 (амб.)'!A416</f>
        <v>2</v>
      </c>
      <c r="E620" s="103">
        <f>'РАЗДЕЛ 1 (амб.)'!B416</f>
        <v>3</v>
      </c>
      <c r="F620" s="103">
        <f>'РАЗДЕЛ 1 (амб.)'!C416</f>
        <v>0</v>
      </c>
      <c r="G620" s="101">
        <f>'РАЗДЕЛ 1 (амб.)'!D416</f>
        <v>367.43999999999994</v>
      </c>
      <c r="H620" s="103">
        <f>'РАЗДЕЛ 1 (амб.)'!E416</f>
        <v>86</v>
      </c>
      <c r="I620" s="103">
        <v>490036</v>
      </c>
      <c r="J620" s="105" t="s">
        <v>186</v>
      </c>
      <c r="L620" s="104" t="s">
        <v>189</v>
      </c>
      <c r="M620" s="102" t="str">
        <f t="shared" si="138"/>
        <v>insert into DTARIFLPU (DIC_HIST, HIGH, MCOD,  KMU, SI, MED_KINDE, SI_CHILD, KMU_CHILD, ID_VISIT, DLIT) values (25, '-1', '490036', 0, 367.44, 2, 367.44, 86, 3, NULL);</v>
      </c>
    </row>
    <row r="621" spans="4:13" hidden="1" x14ac:dyDescent="0.2">
      <c r="D621" s="103">
        <f>'РАЗДЕЛ 1 (амб.)'!A415</f>
        <v>2</v>
      </c>
      <c r="E621" s="103">
        <f>'РАЗДЕЛ 1 (амб.)'!B415</f>
        <v>3</v>
      </c>
      <c r="F621" s="103">
        <f>'РАЗДЕЛ 1 (амб.)'!C415</f>
        <v>85</v>
      </c>
      <c r="G621" s="101">
        <f>'РАЗДЕЛ 1 (амб.)'!D415</f>
        <v>297.83000000000004</v>
      </c>
      <c r="H621" s="103">
        <f>'РАЗДЕЛ 1 (амб.)'!E415</f>
        <v>0</v>
      </c>
      <c r="I621" s="103">
        <v>490037</v>
      </c>
      <c r="J621" s="105" t="s">
        <v>186</v>
      </c>
      <c r="L621" s="104" t="s">
        <v>189</v>
      </c>
      <c r="M621" s="102" t="str">
        <f t="shared" si="138"/>
        <v>insert into DTARIFLPU (DIC_HIST, HIGH, MCOD,  KMU, SI, MED_KINDE, SI_CHILD, KMU_CHILD, ID_VISIT, DLIT) values (25, '-1', '490037', 85, 297.83, 2, 297.83, 0, 3, NULL);</v>
      </c>
    </row>
    <row r="622" spans="4:13" hidden="1" x14ac:dyDescent="0.2">
      <c r="D622" s="103">
        <f>'РАЗДЕЛ 1 (амб.)'!A416</f>
        <v>2</v>
      </c>
      <c r="E622" s="103">
        <f>'РАЗДЕЛ 1 (амб.)'!B416</f>
        <v>3</v>
      </c>
      <c r="F622" s="103">
        <f>'РАЗДЕЛ 1 (амб.)'!C416</f>
        <v>0</v>
      </c>
      <c r="G622" s="101">
        <f>'РАЗДЕЛ 1 (амб.)'!D416</f>
        <v>367.43999999999994</v>
      </c>
      <c r="H622" s="103">
        <f>'РАЗДЕЛ 1 (амб.)'!E416</f>
        <v>86</v>
      </c>
      <c r="I622" s="103">
        <v>490037</v>
      </c>
      <c r="J622" s="105" t="s">
        <v>186</v>
      </c>
      <c r="L622" s="104" t="s">
        <v>189</v>
      </c>
      <c r="M622" s="102" t="str">
        <f t="shared" si="138"/>
        <v>insert into DTARIFLPU (DIC_HIST, HIGH, MCOD,  KMU, SI, MED_KINDE, SI_CHILD, KMU_CHILD, ID_VISIT, DLIT) values (25, '-1', '490037', 0, 367.44, 2, 367.44, 86, 3, NULL);</v>
      </c>
    </row>
    <row r="623" spans="4:13" hidden="1" x14ac:dyDescent="0.2">
      <c r="D623" s="103">
        <f>'РАЗДЕЛ 1 (амб.)'!A419</f>
        <v>2</v>
      </c>
      <c r="E623" s="103">
        <f>'РАЗДЕЛ 1 (амб.)'!B419</f>
        <v>3</v>
      </c>
      <c r="F623" s="103">
        <f>'РАЗДЕЛ 1 (амб.)'!C419</f>
        <v>0</v>
      </c>
      <c r="G623" s="101">
        <f>'РАЗДЕЛ 1 (амб.)'!D419</f>
        <v>2353.6000000000004</v>
      </c>
      <c r="H623" s="103">
        <f>'РАЗДЕЛ 1 (амб.)'!E419</f>
        <v>0</v>
      </c>
      <c r="I623" s="103">
        <f>'РАЗДЕЛ 1 (амб.)'!F419</f>
        <v>4900231</v>
      </c>
      <c r="J623" s="105" t="str">
        <f>'РАЗДЕЛ 1 (амб.)'!G419</f>
        <v>NULL</v>
      </c>
      <c r="L623" s="104" t="s">
        <v>189</v>
      </c>
      <c r="M623" s="102" t="str">
        <f t="shared" si="138"/>
        <v>insert into DTARIFLPU (DIC_HIST, HIGH, MCOD,  KMU, SI, MED_KINDE, SI_CHILD, KMU_CHILD, ID_VISIT, DLIT) values (25, '-1', '4900231', 0, 2353.6, 2, 2353.6, 0, 3, NULL);</v>
      </c>
    </row>
    <row r="624" spans="4:13" hidden="1" x14ac:dyDescent="0.2">
      <c r="D624" s="103">
        <f>'РАЗДЕЛ 1 (амб.)'!A420</f>
        <v>2</v>
      </c>
      <c r="E624" s="103">
        <f>'РАЗДЕЛ 1 (амб.)'!B420</f>
        <v>3</v>
      </c>
      <c r="F624" s="103">
        <f>'РАЗДЕЛ 1 (амб.)'!C420</f>
        <v>0</v>
      </c>
      <c r="G624" s="101">
        <f>'РАЗДЕЛ 1 (амб.)'!D420</f>
        <v>703.67</v>
      </c>
      <c r="H624" s="103">
        <f>'РАЗДЕЛ 1 (амб.)'!E420</f>
        <v>0</v>
      </c>
      <c r="I624" s="103">
        <f>'РАЗДЕЛ 1 (амб.)'!F420</f>
        <v>4900231</v>
      </c>
      <c r="J624" s="105" t="str">
        <f>'РАЗДЕЛ 1 (амб.)'!G420</f>
        <v>NULL</v>
      </c>
      <c r="L624" s="104" t="s">
        <v>189</v>
      </c>
      <c r="M624" s="102" t="str">
        <f t="shared" si="138"/>
        <v>insert into DTARIFLPU (DIC_HIST, HIGH, MCOD,  KMU, SI, MED_KINDE, SI_CHILD, KMU_CHILD, ID_VISIT, DLIT) values (25, '-1', '4900231', 0, 703.67, 2, 703.67, 0, 3, NULL);</v>
      </c>
    </row>
    <row r="625" spans="4:13" hidden="1" x14ac:dyDescent="0.2">
      <c r="D625" s="103">
        <f>'РАЗДЕЛ 1 (амб.)'!A422</f>
        <v>2</v>
      </c>
      <c r="E625" s="103">
        <f>'РАЗДЕЛ 1 (амб.)'!B422</f>
        <v>3</v>
      </c>
      <c r="F625" s="103">
        <f>'РАЗДЕЛ 1 (амб.)'!C422</f>
        <v>0</v>
      </c>
      <c r="G625" s="101">
        <f>'РАЗДЕЛ 1 (амб.)'!D422</f>
        <v>1908.6</v>
      </c>
      <c r="H625" s="103">
        <f>'РАЗДЕЛ 1 (амб.)'!E422</f>
        <v>0</v>
      </c>
      <c r="I625" s="103">
        <f>'РАЗДЕЛ 1 (амб.)'!F422</f>
        <v>4900231</v>
      </c>
      <c r="J625" s="105" t="str">
        <f>'РАЗДЕЛ 1 (амб.)'!G422</f>
        <v>NULL</v>
      </c>
      <c r="L625" s="104" t="s">
        <v>189</v>
      </c>
      <c r="M625" s="102" t="str">
        <f t="shared" ref="M625:M687" si="150">CONCATENATE(L625,"'",I625,"', ",F625,", ",G625,", ",D625,", ",G625,", ",H625,", ",E625,", ",J625,");")</f>
        <v>insert into DTARIFLPU (DIC_HIST, HIGH, MCOD,  KMU, SI, MED_KINDE, SI_CHILD, KMU_CHILD, ID_VISIT, DLIT) values (25, '-1', '4900231', 0, 1908.6, 2, 1908.6, 0, 3, NULL);</v>
      </c>
    </row>
    <row r="626" spans="4:13" hidden="1" x14ac:dyDescent="0.2">
      <c r="D626" s="103">
        <f>'РАЗДЕЛ 1 (амб.)'!A424</f>
        <v>2</v>
      </c>
      <c r="E626" s="103">
        <f>'РАЗДЕЛ 1 (амб.)'!B424</f>
        <v>3</v>
      </c>
      <c r="F626" s="103">
        <f>'РАЗДЕЛ 1 (амб.)'!C424</f>
        <v>29</v>
      </c>
      <c r="G626" s="101">
        <f>'РАЗДЕЛ 1 (амб.)'!D424</f>
        <v>762.31000000000017</v>
      </c>
      <c r="H626" s="103">
        <f>'РАЗДЕЛ 1 (амб.)'!E424</f>
        <v>29</v>
      </c>
      <c r="I626" s="103">
        <f>'РАЗДЕЛ 1 (амб.)'!F424</f>
        <v>4900231</v>
      </c>
      <c r="J626" s="105" t="str">
        <f>'РАЗДЕЛ 1 (амб.)'!G424</f>
        <v>NULL</v>
      </c>
      <c r="L626" s="104" t="s">
        <v>189</v>
      </c>
      <c r="M626" s="102" t="str">
        <f t="shared" si="150"/>
        <v>insert into DTARIFLPU (DIC_HIST, HIGH, MCOD,  KMU, SI, MED_KINDE, SI_CHILD, KMU_CHILD, ID_VISIT, DLIT) values (25, '-1', '4900231', 29, 762.31, 2, 762.31, 29, 3, NULL);</v>
      </c>
    </row>
    <row r="627" spans="4:13" hidden="1" x14ac:dyDescent="0.2">
      <c r="D627" s="103">
        <f>'РАЗДЕЛ 1 (амб.)'!A425</f>
        <v>2</v>
      </c>
      <c r="E627" s="103">
        <f>'РАЗДЕЛ 1 (амб.)'!B425</f>
        <v>3</v>
      </c>
      <c r="F627" s="103">
        <f>'РАЗДЕЛ 1 (амб.)'!C425</f>
        <v>122</v>
      </c>
      <c r="G627" s="101">
        <f>'РАЗДЕЛ 1 (амб.)'!D425</f>
        <v>1377.3200000000002</v>
      </c>
      <c r="H627" s="103">
        <f>'РАЗДЕЛ 1 (амб.)'!E425</f>
        <v>122</v>
      </c>
      <c r="I627" s="103">
        <f>'РАЗДЕЛ 1 (амб.)'!F425</f>
        <v>4900231</v>
      </c>
      <c r="J627" s="105" t="str">
        <f>'РАЗДЕЛ 1 (амб.)'!G425</f>
        <v>NULL</v>
      </c>
      <c r="L627" s="104" t="s">
        <v>189</v>
      </c>
      <c r="M627" s="102" t="str">
        <f t="shared" si="150"/>
        <v>insert into DTARIFLPU (DIC_HIST, HIGH, MCOD,  KMU, SI, MED_KINDE, SI_CHILD, KMU_CHILD, ID_VISIT, DLIT) values (25, '-1', '4900231', 122, 1377.32, 2, 1377.32, 122, 3, NULL);</v>
      </c>
    </row>
    <row r="628" spans="4:13" hidden="1" x14ac:dyDescent="0.2">
      <c r="D628" s="103">
        <f>'РАЗДЕЛ 1 (амб.)'!A426</f>
        <v>2</v>
      </c>
      <c r="E628" s="103">
        <f>'РАЗДЕЛ 1 (амб.)'!B426</f>
        <v>3</v>
      </c>
      <c r="F628" s="103">
        <f>'РАЗДЕЛ 1 (амб.)'!C426</f>
        <v>75</v>
      </c>
      <c r="G628" s="101">
        <f>'РАЗДЕЛ 1 (амб.)'!D426</f>
        <v>669.48</v>
      </c>
      <c r="H628" s="103">
        <f>'РАЗДЕЛ 1 (амб.)'!E426</f>
        <v>75</v>
      </c>
      <c r="I628" s="103">
        <f>'РАЗДЕЛ 1 (амб.)'!F426</f>
        <v>4900231</v>
      </c>
      <c r="J628" s="105" t="str">
        <f>'РАЗДЕЛ 1 (амб.)'!G426</f>
        <v>NULL</v>
      </c>
      <c r="L628" s="104" t="s">
        <v>189</v>
      </c>
      <c r="M628" s="102" t="str">
        <f t="shared" si="150"/>
        <v>insert into DTARIFLPU (DIC_HIST, HIGH, MCOD,  KMU, SI, MED_KINDE, SI_CHILD, KMU_CHILD, ID_VISIT, DLIT) values (25, '-1', '4900231', 75, 669.48, 2, 669.48, 75, 3, NULL);</v>
      </c>
    </row>
    <row r="629" spans="4:13" hidden="1" x14ac:dyDescent="0.2">
      <c r="D629" s="103">
        <f>'РАЗДЕЛ 1 (амб.)'!A430</f>
        <v>2</v>
      </c>
      <c r="E629" s="103">
        <f>'РАЗДЕЛ 1 (амб.)'!B430</f>
        <v>3</v>
      </c>
      <c r="F629" s="103">
        <f>'РАЗДЕЛ 1 (амб.)'!C430</f>
        <v>136</v>
      </c>
      <c r="G629" s="101">
        <f>'РАЗДЕЛ 1 (амб.)'!D430</f>
        <v>940.65</v>
      </c>
      <c r="H629" s="103">
        <f>'РАЗДЕЛ 1 (амб.)'!E430</f>
        <v>136</v>
      </c>
      <c r="I629" s="103">
        <f>'РАЗДЕЛ 1 (амб.)'!F430</f>
        <v>490018</v>
      </c>
      <c r="J629" s="105" t="str">
        <f>'РАЗДЕЛ 1 (амб.)'!G430</f>
        <v>NULL</v>
      </c>
      <c r="L629" s="104" t="s">
        <v>189</v>
      </c>
      <c r="M629" s="102" t="str">
        <f t="shared" ref="M629" si="151">CONCATENATE(L629,"'",I629,"', ",F629,", ",G629,", ",D629,", ",G629,", ",H629,", ",E629,", ",J629,");")</f>
        <v>insert into DTARIFLPU (DIC_HIST, HIGH, MCOD,  KMU, SI, MED_KINDE, SI_CHILD, KMU_CHILD, ID_VISIT, DLIT) values (25, '-1', '490018', 136, 940.65, 2, 940.65, 136, 3, NULL);</v>
      </c>
    </row>
    <row r="630" spans="4:13" hidden="1" x14ac:dyDescent="0.2">
      <c r="D630" s="103">
        <f>'РАЗДЕЛ 1 (амб.)'!A431</f>
        <v>2</v>
      </c>
      <c r="E630" s="103">
        <f>'РАЗДЕЛ 1 (амб.)'!B431</f>
        <v>3</v>
      </c>
      <c r="F630" s="103">
        <f>'РАЗДЕЛ 1 (амб.)'!C431</f>
        <v>60</v>
      </c>
      <c r="G630" s="101">
        <f>'РАЗДЕЛ 1 (амб.)'!D431</f>
        <v>717.87</v>
      </c>
      <c r="H630" s="103">
        <f>'РАЗДЕЛ 1 (амб.)'!E431</f>
        <v>60</v>
      </c>
      <c r="I630" s="103">
        <f>'РАЗДЕЛ 1 (амб.)'!F431</f>
        <v>490018</v>
      </c>
      <c r="J630" s="105" t="str">
        <f>'РАЗДЕЛ 1 (амб.)'!G431</f>
        <v>NULL</v>
      </c>
      <c r="L630" s="104" t="s">
        <v>189</v>
      </c>
      <c r="M630" s="102" t="str">
        <f t="shared" ref="M630" si="152">CONCATENATE(L630,"'",I630,"', ",F630,", ",G630,", ",D630,", ",G630,", ",H630,", ",E630,", ",J630,");")</f>
        <v>insert into DTARIFLPU (DIC_HIST, HIGH, MCOD,  KMU, SI, MED_KINDE, SI_CHILD, KMU_CHILD, ID_VISIT, DLIT) values (25, '-1', '490018', 60, 717.87, 2, 717.87, 60, 3, NULL);</v>
      </c>
    </row>
    <row r="631" spans="4:13" hidden="1" x14ac:dyDescent="0.2">
      <c r="D631" s="103">
        <f>'РАЗДЕЛ 1 (амб.)'!A433</f>
        <v>2</v>
      </c>
      <c r="E631" s="103">
        <f>'РАЗДЕЛ 1 (амб.)'!B433</f>
        <v>1</v>
      </c>
      <c r="F631" s="103">
        <f>'РАЗДЕЛ 1 (амб.)'!C433</f>
        <v>136</v>
      </c>
      <c r="G631" s="101">
        <f>'РАЗДЕЛ 1 (амб.)'!D433</f>
        <v>2727.8900000000003</v>
      </c>
      <c r="H631" s="103">
        <f>'РАЗДЕЛ 1 (амб.)'!E433</f>
        <v>136</v>
      </c>
      <c r="I631" s="103">
        <f>'РАЗДЕЛ 1 (амб.)'!F433</f>
        <v>490018</v>
      </c>
      <c r="J631" s="105" t="str">
        <f>'РАЗДЕЛ 1 (амб.)'!G433</f>
        <v>NULL</v>
      </c>
      <c r="L631" s="104" t="s">
        <v>189</v>
      </c>
      <c r="M631" s="102" t="str">
        <f t="shared" ref="M631:M632" si="153">CONCATENATE(L631,"'",I631,"', ",F631,", ",G631,", ",D631,", ",G631,", ",H631,", ",E631,", ",J631,");")</f>
        <v>insert into DTARIFLPU (DIC_HIST, HIGH, MCOD,  KMU, SI, MED_KINDE, SI_CHILD, KMU_CHILD, ID_VISIT, DLIT) values (25, '-1', '490018', 136, 2727.89, 2, 2727.89, 136, 1, NULL);</v>
      </c>
    </row>
    <row r="632" spans="4:13" hidden="1" x14ac:dyDescent="0.2">
      <c r="D632" s="103">
        <f>'РАЗДЕЛ 1 (амб.)'!A434</f>
        <v>2</v>
      </c>
      <c r="E632" s="103">
        <f>'РАЗДЕЛ 1 (амб.)'!B434</f>
        <v>1</v>
      </c>
      <c r="F632" s="103">
        <f>'РАЗДЕЛ 1 (амб.)'!C434</f>
        <v>60</v>
      </c>
      <c r="G632" s="101">
        <f>'РАЗДЕЛ 1 (амб.)'!D434</f>
        <v>2081.83</v>
      </c>
      <c r="H632" s="103">
        <f>'РАЗДЕЛ 1 (амб.)'!E434</f>
        <v>60</v>
      </c>
      <c r="I632" s="103">
        <f>'РАЗДЕЛ 1 (амб.)'!F434</f>
        <v>490018</v>
      </c>
      <c r="J632" s="105" t="str">
        <f>'РАЗДЕЛ 1 (амб.)'!G434</f>
        <v>NULL</v>
      </c>
      <c r="L632" s="104" t="s">
        <v>189</v>
      </c>
      <c r="M632" s="102" t="str">
        <f t="shared" si="153"/>
        <v>insert into DTARIFLPU (DIC_HIST, HIGH, MCOD,  KMU, SI, MED_KINDE, SI_CHILD, KMU_CHILD, ID_VISIT, DLIT) values (25, '-1', '490018', 60, 2081.83, 2, 2081.83, 60, 1, NULL);</v>
      </c>
    </row>
    <row r="633" spans="4:13" hidden="1" x14ac:dyDescent="0.2">
      <c r="D633" s="103">
        <f>'РАЗДЕЛ 2 (стац.)'!A72</f>
        <v>1</v>
      </c>
      <c r="E633" s="103">
        <f>'РАЗДЕЛ 2 (стац.)'!B72</f>
        <v>0</v>
      </c>
      <c r="F633" s="103">
        <f>'РАЗДЕЛ 2 (стац.)'!C72</f>
        <v>112</v>
      </c>
      <c r="G633" s="101">
        <f>'РАЗДЕЛ 2 (стац.)'!D72</f>
        <v>123226.64</v>
      </c>
      <c r="H633" s="103">
        <f>'РАЗДЕЛ 2 (стац.)'!E72</f>
        <v>112</v>
      </c>
      <c r="I633" s="103">
        <f>'РАЗДЕЛ 2 (стац.)'!F72</f>
        <v>490018</v>
      </c>
      <c r="J633" s="105">
        <f>'РАЗДЕЛ 2 (стац.)'!G72</f>
        <v>9.9</v>
      </c>
      <c r="L633" s="104" t="s">
        <v>189</v>
      </c>
      <c r="M633" s="102" t="str">
        <f t="shared" si="150"/>
        <v>insert into DTARIFLPU (DIC_HIST, HIGH, MCOD,  KMU, SI, MED_KINDE, SI_CHILD, KMU_CHILD, ID_VISIT, DLIT) values (25, '-1', '490018', 112, 123226.64, 1, 123226.64, 112, 0, 9.9);</v>
      </c>
    </row>
    <row r="634" spans="4:13" hidden="1" x14ac:dyDescent="0.2">
      <c r="D634" s="103">
        <f>'РАЗДЕЛ 2 (стац.)'!A73</f>
        <v>1</v>
      </c>
      <c r="E634" s="103">
        <f>'РАЗДЕЛ 2 (стац.)'!B73</f>
        <v>0</v>
      </c>
      <c r="F634" s="103">
        <f>'РАЗДЕЛ 2 (стац.)'!C73</f>
        <v>60</v>
      </c>
      <c r="G634" s="101">
        <f>'РАЗДЕЛ 2 (стац.)'!D73</f>
        <v>182264.72</v>
      </c>
      <c r="H634" s="103">
        <f>'РАЗДЕЛ 2 (стац.)'!E73</f>
        <v>60</v>
      </c>
      <c r="I634" s="103">
        <f>'РАЗДЕЛ 2 (стац.)'!F73</f>
        <v>490018</v>
      </c>
      <c r="J634" s="105">
        <f>'РАЗДЕЛ 2 (стац.)'!G73</f>
        <v>9.8000000000000007</v>
      </c>
      <c r="L634" s="104" t="s">
        <v>189</v>
      </c>
      <c r="M634" s="102" t="str">
        <f t="shared" si="150"/>
        <v>insert into DTARIFLPU (DIC_HIST, HIGH, MCOD,  KMU, SI, MED_KINDE, SI_CHILD, KMU_CHILD, ID_VISIT, DLIT) values (25, '-1', '490018', 60, 182264.72, 1, 182264.72, 60, 0, 9.8);</v>
      </c>
    </row>
    <row r="635" spans="4:13" hidden="1" x14ac:dyDescent="0.2">
      <c r="D635" s="103">
        <f>'РАЗДЕЛ 2 (стац.)'!A74</f>
        <v>1</v>
      </c>
      <c r="E635" s="103">
        <f>'РАЗДЕЛ 2 (стац.)'!B74</f>
        <v>0</v>
      </c>
      <c r="F635" s="103">
        <f>'РАЗДЕЛ 2 (стац.)'!C74</f>
        <v>76</v>
      </c>
      <c r="G635" s="101">
        <f>'РАЗДЕЛ 2 (стац.)'!D74</f>
        <v>122276.5</v>
      </c>
      <c r="H635" s="103">
        <f>'РАЗДЕЛ 2 (стац.)'!E74</f>
        <v>76</v>
      </c>
      <c r="I635" s="103">
        <f>'РАЗДЕЛ 2 (стац.)'!F74</f>
        <v>490018</v>
      </c>
      <c r="J635" s="105">
        <f>'РАЗДЕЛ 2 (стац.)'!G74</f>
        <v>16</v>
      </c>
      <c r="L635" s="104" t="s">
        <v>189</v>
      </c>
      <c r="M635" s="102" t="str">
        <f t="shared" si="150"/>
        <v>insert into DTARIFLPU (DIC_HIST, HIGH, MCOD,  KMU, SI, MED_KINDE, SI_CHILD, KMU_CHILD, ID_VISIT, DLIT) values (25, '-1', '490018', 76, 122276.5, 1, 122276.5, 76, 0, 16);</v>
      </c>
    </row>
    <row r="636" spans="4:13" hidden="1" x14ac:dyDescent="0.2">
      <c r="D636" s="103">
        <f>'РАЗДЕЛ 3 (дневные)'!A98</f>
        <v>3</v>
      </c>
      <c r="E636" s="103">
        <f>'РАЗДЕЛ 3 (дневные)'!B98</f>
        <v>0</v>
      </c>
      <c r="F636" s="103">
        <f>'РАЗДЕЛ 3 (дневные)'!C98</f>
        <v>112</v>
      </c>
      <c r="G636" s="101">
        <f>'РАЗДЕЛ 3 (дневные)'!D98</f>
        <v>71538.01999999999</v>
      </c>
      <c r="H636" s="103">
        <f>'РАЗДЕЛ 3 (дневные)'!E98</f>
        <v>112</v>
      </c>
      <c r="I636" s="103">
        <f>'РАЗДЕЛ 3 (дневные)'!F98</f>
        <v>490018</v>
      </c>
      <c r="J636" s="105">
        <f>'РАЗДЕЛ 3 (дневные)'!G98</f>
        <v>10</v>
      </c>
      <c r="L636" s="104" t="s">
        <v>189</v>
      </c>
      <c r="M636" s="102" t="str">
        <f t="shared" si="150"/>
        <v>insert into DTARIFLPU (DIC_HIST, HIGH, MCOD,  KMU, SI, MED_KINDE, SI_CHILD, KMU_CHILD, ID_VISIT, DLIT) values (25, '-1', '490018', 112, 71538.02, 3, 71538.02, 112, 0, 10);</v>
      </c>
    </row>
    <row r="637" spans="4:13" hidden="1" x14ac:dyDescent="0.2">
      <c r="D637" s="103">
        <f>'РАЗДЕЛ 3 (дневные)'!A99</f>
        <v>3</v>
      </c>
      <c r="E637" s="103">
        <f>'РАЗДЕЛ 3 (дневные)'!B99</f>
        <v>0</v>
      </c>
      <c r="F637" s="103">
        <f>'РАЗДЕЛ 3 (дневные)'!C99</f>
        <v>60</v>
      </c>
      <c r="G637" s="101">
        <f>'РАЗДЕЛ 3 (дневные)'!D99</f>
        <v>106971.04000000002</v>
      </c>
      <c r="H637" s="103">
        <f>'РАЗДЕЛ 3 (дневные)'!E99</f>
        <v>60</v>
      </c>
      <c r="I637" s="103">
        <f>'РАЗДЕЛ 3 (дневные)'!F99</f>
        <v>490018</v>
      </c>
      <c r="J637" s="105">
        <f>'РАЗДЕЛ 3 (дневные)'!G99</f>
        <v>11.2</v>
      </c>
      <c r="L637" s="104" t="s">
        <v>189</v>
      </c>
      <c r="M637" s="102" t="str">
        <f t="shared" si="150"/>
        <v>insert into DTARIFLPU (DIC_HIST, HIGH, MCOD,  KMU, SI, MED_KINDE, SI_CHILD, KMU_CHILD, ID_VISIT, DLIT) values (25, '-1', '490018', 60, 106971.04, 3, 106971.04, 60, 0, 11.2);</v>
      </c>
    </row>
    <row r="638" spans="4:13" hidden="1" x14ac:dyDescent="0.2">
      <c r="D638" s="103">
        <f>'РАЗДЕЛ 3 (дневные)'!A100</f>
        <v>3</v>
      </c>
      <c r="E638" s="103">
        <f>'РАЗДЕЛ 3 (дневные)'!B100</f>
        <v>0</v>
      </c>
      <c r="F638" s="103">
        <f>'РАЗДЕЛ 3 (дневные)'!C100</f>
        <v>76</v>
      </c>
      <c r="G638" s="101">
        <f>'РАЗДЕЛ 3 (дневные)'!D100</f>
        <v>71568.060000000012</v>
      </c>
      <c r="H638" s="103">
        <f>'РАЗДЕЛ 3 (дневные)'!E100</f>
        <v>76</v>
      </c>
      <c r="I638" s="103">
        <f>'РАЗДЕЛ 3 (дневные)'!F100</f>
        <v>490018</v>
      </c>
      <c r="J638" s="105">
        <f>'РАЗДЕЛ 3 (дневные)'!G100</f>
        <v>19</v>
      </c>
      <c r="L638" s="104" t="s">
        <v>189</v>
      </c>
      <c r="M638" s="102" t="str">
        <f t="shared" si="150"/>
        <v>insert into DTARIFLPU (DIC_HIST, HIGH, MCOD,  KMU, SI, MED_KINDE, SI_CHILD, KMU_CHILD, ID_VISIT, DLIT) values (25, '-1', '490018', 76, 71568.06, 3, 71568.06, 76, 0, 19);</v>
      </c>
    </row>
    <row r="639" spans="4:13" hidden="1" x14ac:dyDescent="0.2">
      <c r="D639" s="103">
        <f>'РАЗДЕЛ 1 (амб.)'!A443</f>
        <v>2</v>
      </c>
      <c r="E639" s="103">
        <f>'РАЗДЕЛ 1 (амб.)'!B443</f>
        <v>3</v>
      </c>
      <c r="F639" s="103">
        <f>'РАЗДЕЛ 1 (амб.)'!C443</f>
        <v>16</v>
      </c>
      <c r="G639" s="101">
        <f>'РАЗДЕЛ 1 (амб.)'!D443</f>
        <v>632.61</v>
      </c>
      <c r="H639" s="103">
        <f>'РАЗДЕЛ 1 (амб.)'!E443</f>
        <v>16</v>
      </c>
      <c r="I639" s="103">
        <f>'РАЗДЕЛ 1 (амб.)'!F443</f>
        <v>490015</v>
      </c>
      <c r="J639" s="105" t="str">
        <f>'РАЗДЕЛ 1 (амб.)'!G443</f>
        <v>NULL</v>
      </c>
      <c r="L639" s="104" t="s">
        <v>189</v>
      </c>
      <c r="M639" s="102" t="str">
        <f t="shared" si="150"/>
        <v>insert into DTARIFLPU (DIC_HIST, HIGH, MCOD,  KMU, SI, MED_KINDE, SI_CHILD, KMU_CHILD, ID_VISIT, DLIT) values (25, '-1', '490015', 16, 632.61, 2, 632.61, 16, 3, NULL);</v>
      </c>
    </row>
    <row r="640" spans="4:13" hidden="1" x14ac:dyDescent="0.2">
      <c r="D640" s="103">
        <f>'РАЗДЕЛ 1 (амб.)'!A444</f>
        <v>2</v>
      </c>
      <c r="E640" s="103">
        <f>'РАЗДЕЛ 1 (амб.)'!B444</f>
        <v>3</v>
      </c>
      <c r="F640" s="103">
        <f>'РАЗДЕЛ 1 (амб.)'!C444</f>
        <v>0</v>
      </c>
      <c r="G640" s="101">
        <f>'РАЗДЕЛ 1 (амб.)'!D444</f>
        <v>1110.5999999999999</v>
      </c>
      <c r="H640" s="103">
        <f>'РАЗДЕЛ 1 (амб.)'!E444</f>
        <v>68</v>
      </c>
      <c r="I640" s="103">
        <f>'РАЗДЕЛ 1 (амб.)'!F444</f>
        <v>490015</v>
      </c>
      <c r="J640" s="105" t="str">
        <f>'РАЗДЕЛ 1 (амб.)'!G444</f>
        <v>NULL</v>
      </c>
      <c r="L640" s="104" t="s">
        <v>189</v>
      </c>
      <c r="M640" s="102" t="str">
        <f t="shared" si="150"/>
        <v>insert into DTARIFLPU (DIC_HIST, HIGH, MCOD,  KMU, SI, MED_KINDE, SI_CHILD, KMU_CHILD, ID_VISIT, DLIT) values (25, '-1', '490015', 0, 1110.6, 2, 1110.6, 68, 3, NULL);</v>
      </c>
    </row>
    <row r="641" spans="4:13" hidden="1" x14ac:dyDescent="0.2">
      <c r="D641" s="103">
        <f>'РАЗДЕЛ 1 (амб.)'!A445</f>
        <v>2</v>
      </c>
      <c r="E641" s="103">
        <f>'РАЗДЕЛ 1 (амб.)'!B445</f>
        <v>3</v>
      </c>
      <c r="F641" s="103">
        <f>'РАЗДЕЛ 1 (амб.)'!C445</f>
        <v>75</v>
      </c>
      <c r="G641" s="101">
        <f>'РАЗДЕЛ 1 (амб.)'!D445</f>
        <v>736.43000000000006</v>
      </c>
      <c r="H641" s="103">
        <f>'РАЗДЕЛ 1 (амб.)'!E445</f>
        <v>75</v>
      </c>
      <c r="I641" s="103">
        <f>'РАЗДЕЛ 1 (амб.)'!F445</f>
        <v>490015</v>
      </c>
      <c r="J641" s="105" t="str">
        <f>'РАЗДЕЛ 1 (амб.)'!G445</f>
        <v>NULL</v>
      </c>
      <c r="L641" s="104" t="s">
        <v>189</v>
      </c>
      <c r="M641" s="102" t="str">
        <f t="shared" si="150"/>
        <v>insert into DTARIFLPU (DIC_HIST, HIGH, MCOD,  KMU, SI, MED_KINDE, SI_CHILD, KMU_CHILD, ID_VISIT, DLIT) values (25, '-1', '490015', 75, 736.43, 2, 736.43, 75, 3, NULL);</v>
      </c>
    </row>
    <row r="642" spans="4:13" hidden="1" x14ac:dyDescent="0.2">
      <c r="D642" s="103">
        <f>'РАЗДЕЛ 1 (амб.)'!A446</f>
        <v>2</v>
      </c>
      <c r="E642" s="103">
        <f>'РАЗДЕЛ 1 (амб.)'!B446</f>
        <v>3</v>
      </c>
      <c r="F642" s="103">
        <f>'РАЗДЕЛ 1 (амб.)'!C446</f>
        <v>29</v>
      </c>
      <c r="G642" s="101">
        <f>'РАЗДЕЛ 1 (амб.)'!D446</f>
        <v>838.54000000000008</v>
      </c>
      <c r="H642" s="103">
        <f>'РАЗДЕЛ 1 (амб.)'!E446</f>
        <v>29</v>
      </c>
      <c r="I642" s="103">
        <f>'РАЗДЕЛ 1 (амб.)'!F446</f>
        <v>490015</v>
      </c>
      <c r="J642" s="105" t="str">
        <f>'РАЗДЕЛ 1 (амб.)'!G446</f>
        <v>NULL</v>
      </c>
      <c r="L642" s="104" t="s">
        <v>189</v>
      </c>
      <c r="M642" s="102" t="str">
        <f t="shared" si="150"/>
        <v>insert into DTARIFLPU (DIC_HIST, HIGH, MCOD,  KMU, SI, MED_KINDE, SI_CHILD, KMU_CHILD, ID_VISIT, DLIT) values (25, '-1', '490015', 29, 838.54, 2, 838.54, 29, 3, NULL);</v>
      </c>
    </row>
    <row r="643" spans="4:13" hidden="1" x14ac:dyDescent="0.2">
      <c r="D643" s="103">
        <f>'РАЗДЕЛ 1 (амб.)'!A447</f>
        <v>2</v>
      </c>
      <c r="E643" s="103">
        <f>'РАЗДЕЛ 1 (амб.)'!B447</f>
        <v>3</v>
      </c>
      <c r="F643" s="103">
        <f>'РАЗДЕЛ 1 (амб.)'!C447</f>
        <v>11</v>
      </c>
      <c r="G643" s="101">
        <f>'РАЗДЕЛ 1 (амб.)'!D447</f>
        <v>736.43000000000006</v>
      </c>
      <c r="H643" s="103">
        <f>'РАЗДЕЛ 1 (амб.)'!E447</f>
        <v>11</v>
      </c>
      <c r="I643" s="103">
        <f>'РАЗДЕЛ 1 (амб.)'!F447</f>
        <v>490015</v>
      </c>
      <c r="J643" s="105" t="str">
        <f>'РАЗДЕЛ 1 (амб.)'!G447</f>
        <v>NULL</v>
      </c>
      <c r="L643" s="104" t="s">
        <v>189</v>
      </c>
      <c r="M643" s="102" t="str">
        <f t="shared" si="150"/>
        <v>insert into DTARIFLPU (DIC_HIST, HIGH, MCOD,  KMU, SI, MED_KINDE, SI_CHILD, KMU_CHILD, ID_VISIT, DLIT) values (25, '-1', '490015', 11, 736.43, 2, 736.43, 11, 3, NULL);</v>
      </c>
    </row>
    <row r="644" spans="4:13" hidden="1" x14ac:dyDescent="0.2">
      <c r="D644" s="103">
        <f>'РАЗДЕЛ 1 (амб.)'!A448</f>
        <v>2</v>
      </c>
      <c r="E644" s="103">
        <f>'РАЗДЕЛ 1 (амб.)'!B448</f>
        <v>3</v>
      </c>
      <c r="F644" s="103">
        <f>'РАЗДЕЛ 1 (амб.)'!C448</f>
        <v>12</v>
      </c>
      <c r="G644" s="101">
        <f>'РАЗДЕЛ 1 (амб.)'!D448</f>
        <v>736.43000000000006</v>
      </c>
      <c r="H644" s="103">
        <f>'РАЗДЕЛ 1 (амб.)'!E448</f>
        <v>12</v>
      </c>
      <c r="I644" s="103">
        <f>'РАЗДЕЛ 1 (амб.)'!F448</f>
        <v>490015</v>
      </c>
      <c r="J644" s="105" t="str">
        <f>'РАЗДЕЛ 1 (амб.)'!G448</f>
        <v>NULL</v>
      </c>
      <c r="L644" s="104" t="s">
        <v>189</v>
      </c>
      <c r="M644" s="102" t="str">
        <f t="shared" si="150"/>
        <v>insert into DTARIFLPU (DIC_HIST, HIGH, MCOD,  KMU, SI, MED_KINDE, SI_CHILD, KMU_CHILD, ID_VISIT, DLIT) values (25, '-1', '490015', 12, 736.43, 2, 736.43, 12, 3, NULL);</v>
      </c>
    </row>
    <row r="645" spans="4:13" hidden="1" x14ac:dyDescent="0.2">
      <c r="D645" s="103">
        <f>'РАЗДЕЛ 1 (амб.)'!A449</f>
        <v>2</v>
      </c>
      <c r="E645" s="103">
        <f>'РАЗДЕЛ 1 (амб.)'!B449</f>
        <v>3</v>
      </c>
      <c r="F645" s="103">
        <f>'РАЗДЕЛ 1 (амб.)'!C449</f>
        <v>122</v>
      </c>
      <c r="G645" s="101">
        <f>'РАЗДЕЛ 1 (амб.)'!D449</f>
        <v>1515.05</v>
      </c>
      <c r="H645" s="103">
        <f>'РАЗДЕЛ 1 (амб.)'!E449</f>
        <v>122</v>
      </c>
      <c r="I645" s="103">
        <f>'РАЗДЕЛ 1 (амб.)'!F449</f>
        <v>490015</v>
      </c>
      <c r="J645" s="105" t="str">
        <f>'РАЗДЕЛ 1 (амб.)'!G449</f>
        <v>NULL</v>
      </c>
      <c r="L645" s="104" t="s">
        <v>189</v>
      </c>
      <c r="M645" s="102" t="str">
        <f t="shared" si="150"/>
        <v>insert into DTARIFLPU (DIC_HIST, HIGH, MCOD,  KMU, SI, MED_KINDE, SI_CHILD, KMU_CHILD, ID_VISIT, DLIT) values (25, '-1', '490015', 122, 1515.05, 2, 1515.05, 122, 3, NULL);</v>
      </c>
    </row>
    <row r="646" spans="4:13" hidden="1" x14ac:dyDescent="0.2">
      <c r="D646" s="103">
        <f>'РАЗДЕЛ 1 (амб.)'!A450</f>
        <v>2</v>
      </c>
      <c r="E646" s="103">
        <f>'РАЗДЕЛ 1 (амб.)'!B450</f>
        <v>3</v>
      </c>
      <c r="F646" s="103">
        <f>'РАЗДЕЛ 1 (амб.)'!C450</f>
        <v>100</v>
      </c>
      <c r="G646" s="101">
        <f>'РАЗДЕЛ 1 (амб.)'!D450</f>
        <v>784.55000000000007</v>
      </c>
      <c r="H646" s="103">
        <f>'РАЗДЕЛ 1 (амб.)'!E450</f>
        <v>100</v>
      </c>
      <c r="I646" s="103">
        <f>'РАЗДЕЛ 1 (амб.)'!F450</f>
        <v>490015</v>
      </c>
      <c r="J646" s="105" t="str">
        <f>'РАЗДЕЛ 1 (амб.)'!G450</f>
        <v>NULL</v>
      </c>
      <c r="L646" s="104" t="s">
        <v>189</v>
      </c>
      <c r="M646" s="102" t="str">
        <f t="shared" si="150"/>
        <v>insert into DTARIFLPU (DIC_HIST, HIGH, MCOD,  KMU, SI, MED_KINDE, SI_CHILD, KMU_CHILD, ID_VISIT, DLIT) values (25, '-1', '490015', 100, 784.55, 2, 784.55, 100, 3, NULL);</v>
      </c>
    </row>
    <row r="647" spans="4:13" hidden="1" x14ac:dyDescent="0.2">
      <c r="D647" s="103">
        <f>'РАЗДЕЛ 1 (амб.)'!A451</f>
        <v>2</v>
      </c>
      <c r="E647" s="103">
        <f>'РАЗДЕЛ 1 (амб.)'!B451</f>
        <v>3</v>
      </c>
      <c r="F647" s="103">
        <f>'РАЗДЕЛ 1 (амб.)'!C451</f>
        <v>108</v>
      </c>
      <c r="G647" s="101">
        <f>'РАЗДЕЛ 1 (амб.)'!D451</f>
        <v>634.84999999999991</v>
      </c>
      <c r="H647" s="103">
        <f>'РАЗДЕЛ 1 (амб.)'!E451</f>
        <v>108</v>
      </c>
      <c r="I647" s="103">
        <f>'РАЗДЕЛ 1 (амб.)'!F451</f>
        <v>490015</v>
      </c>
      <c r="J647" s="105" t="str">
        <f>'РАЗДЕЛ 1 (амб.)'!G451</f>
        <v>NULL</v>
      </c>
      <c r="L647" s="104" t="s">
        <v>189</v>
      </c>
      <c r="M647" s="102" t="str">
        <f t="shared" si="150"/>
        <v>insert into DTARIFLPU (DIC_HIST, HIGH, MCOD,  KMU, SI, MED_KINDE, SI_CHILD, KMU_CHILD, ID_VISIT, DLIT) values (25, '-1', '490015', 108, 634.85, 2, 634.85, 108, 3, NULL);</v>
      </c>
    </row>
    <row r="648" spans="4:13" hidden="1" x14ac:dyDescent="0.2">
      <c r="D648" s="103">
        <f>'РАЗДЕЛ 1 (амб.)'!A452</f>
        <v>2</v>
      </c>
      <c r="E648" s="103">
        <f>'РАЗДЕЛ 1 (амб.)'!B452</f>
        <v>3</v>
      </c>
      <c r="F648" s="103">
        <f>'РАЗДЕЛ 1 (амб.)'!C452</f>
        <v>112</v>
      </c>
      <c r="G648" s="101">
        <f>'РАЗДЕЛ 1 (амб.)'!D452</f>
        <v>784.55000000000007</v>
      </c>
      <c r="H648" s="103">
        <f>'РАЗДЕЛ 1 (амб.)'!E452</f>
        <v>112</v>
      </c>
      <c r="I648" s="103">
        <f>'РАЗДЕЛ 1 (амб.)'!F452</f>
        <v>490015</v>
      </c>
      <c r="J648" s="105" t="str">
        <f>'РАЗДЕЛ 1 (амб.)'!G452</f>
        <v>NULL</v>
      </c>
      <c r="L648" s="104" t="s">
        <v>189</v>
      </c>
      <c r="M648" s="102" t="str">
        <f t="shared" si="150"/>
        <v>insert into DTARIFLPU (DIC_HIST, HIGH, MCOD,  KMU, SI, MED_KINDE, SI_CHILD, KMU_CHILD, ID_VISIT, DLIT) values (25, '-1', '490015', 112, 784.55, 2, 784.55, 112, 3, NULL);</v>
      </c>
    </row>
    <row r="649" spans="4:13" hidden="1" x14ac:dyDescent="0.2">
      <c r="D649" s="103">
        <f>'РАЗДЕЛ 1 (амб.)'!A453</f>
        <v>2</v>
      </c>
      <c r="E649" s="103">
        <f>'РАЗДЕЛ 1 (амб.)'!B453</f>
        <v>3</v>
      </c>
      <c r="F649" s="103">
        <f>'РАЗДЕЛ 1 (амб.)'!C453</f>
        <v>162</v>
      </c>
      <c r="G649" s="101">
        <f>'РАЗДЕЛ 1 (амб.)'!D453</f>
        <v>611.42999999999995</v>
      </c>
      <c r="H649" s="103">
        <f>'РАЗДЕЛ 1 (амб.)'!E453</f>
        <v>162</v>
      </c>
      <c r="I649" s="103">
        <f>'РАЗДЕЛ 1 (амб.)'!F453</f>
        <v>490015</v>
      </c>
      <c r="J649" s="105" t="str">
        <f>'РАЗДЕЛ 1 (амб.)'!G453</f>
        <v>NULL</v>
      </c>
      <c r="L649" s="104" t="s">
        <v>189</v>
      </c>
      <c r="M649" s="102" t="str">
        <f t="shared" si="150"/>
        <v>insert into DTARIFLPU (DIC_HIST, HIGH, MCOD,  KMU, SI, MED_KINDE, SI_CHILD, KMU_CHILD, ID_VISIT, DLIT) values (25, '-1', '490015', 162, 611.43, 2, 611.43, 162, 3, NULL);</v>
      </c>
    </row>
    <row r="650" spans="4:13" hidden="1" x14ac:dyDescent="0.2">
      <c r="D650" s="103">
        <f>'РАЗДЕЛ 1 (амб.)'!A454</f>
        <v>2</v>
      </c>
      <c r="E650" s="103">
        <f>'РАЗДЕЛ 1 (амб.)'!B454</f>
        <v>3</v>
      </c>
      <c r="F650" s="103">
        <f>'РАЗДЕЛ 1 (амб.)'!C454</f>
        <v>65</v>
      </c>
      <c r="G650" s="101">
        <f>'РАЗДЕЛ 1 (амб.)'!D454</f>
        <v>524.12</v>
      </c>
      <c r="H650" s="103">
        <f>'РАЗДЕЛ 1 (амб.)'!E454</f>
        <v>65</v>
      </c>
      <c r="I650" s="103">
        <f>'РАЗДЕЛ 1 (амб.)'!F454</f>
        <v>490015</v>
      </c>
      <c r="J650" s="105" t="str">
        <f>'РАЗДЕЛ 1 (амб.)'!G454</f>
        <v>NULL</v>
      </c>
      <c r="L650" s="104" t="s">
        <v>189</v>
      </c>
      <c r="M650" s="102" t="str">
        <f t="shared" si="150"/>
        <v>insert into DTARIFLPU (DIC_HIST, HIGH, MCOD,  KMU, SI, MED_KINDE, SI_CHILD, KMU_CHILD, ID_VISIT, DLIT) values (25, '-1', '490015', 65, 524.12, 2, 524.12, 65, 3, NULL);</v>
      </c>
    </row>
    <row r="651" spans="4:13" hidden="1" x14ac:dyDescent="0.2">
      <c r="D651" s="103">
        <f>'РАЗДЕЛ 1 (амб.)'!A455</f>
        <v>2</v>
      </c>
      <c r="E651" s="103">
        <f>'РАЗДЕЛ 1 (амб.)'!B455</f>
        <v>3</v>
      </c>
      <c r="F651" s="103">
        <f>'РАЗДЕЛ 1 (амб.)'!C455</f>
        <v>53</v>
      </c>
      <c r="G651" s="101">
        <f>'РАЗДЕЛ 1 (амб.)'!D455</f>
        <v>873.68000000000006</v>
      </c>
      <c r="H651" s="103">
        <f>'РАЗДЕЛ 1 (амб.)'!E455</f>
        <v>53</v>
      </c>
      <c r="I651" s="103">
        <f>'РАЗДЕЛ 1 (амб.)'!F455</f>
        <v>490015</v>
      </c>
      <c r="J651" s="105" t="str">
        <f>'РАЗДЕЛ 1 (амб.)'!G455</f>
        <v>NULL</v>
      </c>
      <c r="L651" s="104" t="s">
        <v>189</v>
      </c>
      <c r="M651" s="102" t="str">
        <f t="shared" si="150"/>
        <v>insert into DTARIFLPU (DIC_HIST, HIGH, MCOD,  KMU, SI, MED_KINDE, SI_CHILD, KMU_CHILD, ID_VISIT, DLIT) values (25, '-1', '490015', 53, 873.68, 2, 873.68, 53, 3, NULL);</v>
      </c>
    </row>
    <row r="652" spans="4:13" hidden="1" x14ac:dyDescent="0.2">
      <c r="D652" s="103">
        <f>'РАЗДЕЛ 1 (амб.)'!A456</f>
        <v>2</v>
      </c>
      <c r="E652" s="103">
        <f>'РАЗДЕЛ 1 (амб.)'!B456</f>
        <v>3</v>
      </c>
      <c r="F652" s="103">
        <f>'РАЗДЕЛ 1 (амб.)'!C456</f>
        <v>54</v>
      </c>
      <c r="G652" s="101">
        <f>'РАЗДЕЛ 1 (амб.)'!D456</f>
        <v>784.55000000000007</v>
      </c>
      <c r="H652" s="103">
        <f>'РАЗДЕЛ 1 (амб.)'!E456</f>
        <v>54</v>
      </c>
      <c r="I652" s="103">
        <f>'РАЗДЕЛ 1 (амб.)'!F456</f>
        <v>490015</v>
      </c>
      <c r="J652" s="105" t="str">
        <f>'РАЗДЕЛ 1 (амб.)'!G456</f>
        <v>NULL</v>
      </c>
      <c r="L652" s="104" t="s">
        <v>189</v>
      </c>
      <c r="M652" s="102" t="str">
        <f t="shared" si="150"/>
        <v>insert into DTARIFLPU (DIC_HIST, HIGH, MCOD,  KMU, SI, MED_KINDE, SI_CHILD, KMU_CHILD, ID_VISIT, DLIT) values (25, '-1', '490015', 54, 784.55, 2, 784.55, 54, 3, NULL);</v>
      </c>
    </row>
    <row r="653" spans="4:13" hidden="1" x14ac:dyDescent="0.2">
      <c r="D653" s="103">
        <f>'РАЗДЕЛ 1 (амб.)'!A457</f>
        <v>2</v>
      </c>
      <c r="E653" s="103">
        <f>'РАЗДЕЛ 1 (амб.)'!B457</f>
        <v>3</v>
      </c>
      <c r="F653" s="103">
        <f>'РАЗДЕЛ 1 (амб.)'!C457</f>
        <v>56</v>
      </c>
      <c r="G653" s="101">
        <f>'РАЗДЕЛ 1 (амб.)'!D457</f>
        <v>838.54000000000008</v>
      </c>
      <c r="H653" s="103">
        <f>'РАЗДЕЛ 1 (амб.)'!E457</f>
        <v>56</v>
      </c>
      <c r="I653" s="103">
        <f>'РАЗДЕЛ 1 (амб.)'!F457</f>
        <v>490015</v>
      </c>
      <c r="J653" s="105" t="str">
        <f>'РАЗДЕЛ 1 (амб.)'!G457</f>
        <v>NULL</v>
      </c>
      <c r="L653" s="104" t="s">
        <v>189</v>
      </c>
      <c r="M653" s="102" t="str">
        <f t="shared" si="150"/>
        <v>insert into DTARIFLPU (DIC_HIST, HIGH, MCOD,  KMU, SI, MED_KINDE, SI_CHILD, KMU_CHILD, ID_VISIT, DLIT) values (25, '-1', '490015', 56, 838.54, 2, 838.54, 56, 3, NULL);</v>
      </c>
    </row>
    <row r="654" spans="4:13" hidden="1" x14ac:dyDescent="0.2">
      <c r="D654" s="103">
        <f>'РАЗДЕЛ 1 (амб.)'!A477</f>
        <v>2</v>
      </c>
      <c r="E654" s="103">
        <f>'РАЗДЕЛ 1 (амб.)'!B477</f>
        <v>3</v>
      </c>
      <c r="F654" s="103">
        <f>'РАЗДЕЛ 1 (амб.)'!C477</f>
        <v>996</v>
      </c>
      <c r="G654" s="101">
        <f>'РАЗДЕЛ 1 (амб.)'!D477</f>
        <v>378.62000000000006</v>
      </c>
      <c r="H654" s="103">
        <f>'РАЗДЕЛ 1 (амб.)'!E477</f>
        <v>996</v>
      </c>
      <c r="I654" s="103">
        <f>I653</f>
        <v>490015</v>
      </c>
      <c r="J654" s="105" t="str">
        <f>J653</f>
        <v>NULL</v>
      </c>
      <c r="L654" s="104" t="s">
        <v>189</v>
      </c>
      <c r="M654" s="102" t="str">
        <f t="shared" ref="M654" si="154">CONCATENATE(L654,"'",I654,"', ",F654,", ",G654,", ",D654,", ",G654,", ",H654,", ",E654,", ",J654,");")</f>
        <v>insert into DTARIFLPU (DIC_HIST, HIGH, MCOD,  KMU, SI, MED_KINDE, SI_CHILD, KMU_CHILD, ID_VISIT, DLIT) values (25, '-1', '490015', 996, 378.62, 2, 378.62, 996, 3, NULL);</v>
      </c>
    </row>
    <row r="655" spans="4:13" hidden="1" x14ac:dyDescent="0.2">
      <c r="D655" s="103">
        <f>'РАЗДЕЛ 1 (амб.)'!A478</f>
        <v>2</v>
      </c>
      <c r="E655" s="103">
        <f>'РАЗДЕЛ 1 (амб.)'!B478</f>
        <v>3</v>
      </c>
      <c r="F655" s="103">
        <f>'РАЗДЕЛ 1 (амб.)'!C478</f>
        <v>997</v>
      </c>
      <c r="G655" s="101">
        <f>'РАЗДЕЛ 1 (амб.)'!D478</f>
        <v>886.18</v>
      </c>
      <c r="H655" s="103">
        <f>'РАЗДЕЛ 1 (амб.)'!E478</f>
        <v>997</v>
      </c>
      <c r="I655" s="103">
        <f>I654</f>
        <v>490015</v>
      </c>
      <c r="J655" s="105" t="str">
        <f>J654</f>
        <v>NULL</v>
      </c>
      <c r="L655" s="104" t="s">
        <v>189</v>
      </c>
      <c r="M655" s="102" t="str">
        <f t="shared" ref="M655" si="155">CONCATENATE(L655,"'",I655,"', ",F655,", ",G655,", ",D655,", ",G655,", ",H655,", ",E655,", ",J655,");")</f>
        <v>insert into DTARIFLPU (DIC_HIST, HIGH, MCOD,  KMU, SI, MED_KINDE, SI_CHILD, KMU_CHILD, ID_VISIT, DLIT) values (25, '-1', '490015', 997, 886.18, 2, 886.18, 997, 3, NULL);</v>
      </c>
    </row>
    <row r="656" spans="4:13" hidden="1" x14ac:dyDescent="0.2">
      <c r="D656" s="103">
        <f>'РАЗДЕЛ 1 (амб.)'!A459</f>
        <v>2</v>
      </c>
      <c r="E656" s="103">
        <f>'РАЗДЕЛ 1 (амб.)'!B459</f>
        <v>1</v>
      </c>
      <c r="F656" s="103">
        <f>'РАЗДЕЛ 1 (амб.)'!C459</f>
        <v>16</v>
      </c>
      <c r="G656" s="101">
        <f>'РАЗДЕЛ 1 (амб.)'!D459</f>
        <v>1834.5700000000002</v>
      </c>
      <c r="H656" s="103">
        <f>'РАЗДЕЛ 1 (амб.)'!E459</f>
        <v>16</v>
      </c>
      <c r="I656" s="103">
        <f>'РАЗДЕЛ 1 (амб.)'!F459</f>
        <v>490015</v>
      </c>
      <c r="J656" s="105" t="str">
        <f>'РАЗДЕЛ 1 (амб.)'!G459</f>
        <v>NULL</v>
      </c>
      <c r="L656" s="104" t="s">
        <v>189</v>
      </c>
      <c r="M656" s="102" t="str">
        <f t="shared" si="150"/>
        <v>insert into DTARIFLPU (DIC_HIST, HIGH, MCOD,  KMU, SI, MED_KINDE, SI_CHILD, KMU_CHILD, ID_VISIT, DLIT) values (25, '-1', '490015', 16, 1834.57, 2, 1834.57, 16, 1, NULL);</v>
      </c>
    </row>
    <row r="657" spans="4:13" hidden="1" x14ac:dyDescent="0.2">
      <c r="D657" s="103">
        <f>'РАЗДЕЛ 1 (амб.)'!A460</f>
        <v>2</v>
      </c>
      <c r="E657" s="103">
        <f>'РАЗДЕЛ 1 (амб.)'!B460</f>
        <v>1</v>
      </c>
      <c r="F657" s="103">
        <f>'РАЗДЕЛ 1 (амб.)'!C460</f>
        <v>0</v>
      </c>
      <c r="G657" s="101">
        <f>'РАЗДЕЛ 1 (амб.)'!D460</f>
        <v>3220.7099999999996</v>
      </c>
      <c r="H657" s="103">
        <f>'РАЗДЕЛ 1 (амб.)'!E460</f>
        <v>68</v>
      </c>
      <c r="I657" s="103">
        <f>'РАЗДЕЛ 1 (амб.)'!F460</f>
        <v>490015</v>
      </c>
      <c r="J657" s="105" t="str">
        <f>'РАЗДЕЛ 1 (амб.)'!G460</f>
        <v>NULL</v>
      </c>
      <c r="L657" s="104" t="s">
        <v>189</v>
      </c>
      <c r="M657" s="102" t="str">
        <f t="shared" si="150"/>
        <v>insert into DTARIFLPU (DIC_HIST, HIGH, MCOD,  KMU, SI, MED_KINDE, SI_CHILD, KMU_CHILD, ID_VISIT, DLIT) values (25, '-1', '490015', 0, 3220.71, 2, 3220.71, 68, 1, NULL);</v>
      </c>
    </row>
    <row r="658" spans="4:13" hidden="1" x14ac:dyDescent="0.2">
      <c r="D658" s="103">
        <f>'РАЗДЕЛ 1 (амб.)'!A461</f>
        <v>2</v>
      </c>
      <c r="E658" s="103">
        <f>'РАЗДЕЛ 1 (амб.)'!B461</f>
        <v>1</v>
      </c>
      <c r="F658" s="103">
        <f>'РАЗДЕЛ 1 (амб.)'!C461</f>
        <v>75</v>
      </c>
      <c r="G658" s="101">
        <f>'РАЗДЕЛ 1 (амб.)'!D461</f>
        <v>2135.66</v>
      </c>
      <c r="H658" s="103">
        <f>'РАЗДЕЛ 1 (амб.)'!E461</f>
        <v>75</v>
      </c>
      <c r="I658" s="103">
        <f>'РАЗДЕЛ 1 (амб.)'!F461</f>
        <v>490015</v>
      </c>
      <c r="J658" s="105" t="str">
        <f>'РАЗДЕЛ 1 (амб.)'!G461</f>
        <v>NULL</v>
      </c>
      <c r="L658" s="104" t="s">
        <v>189</v>
      </c>
      <c r="M658" s="102" t="str">
        <f t="shared" si="150"/>
        <v>insert into DTARIFLPU (DIC_HIST, HIGH, MCOD,  KMU, SI, MED_KINDE, SI_CHILD, KMU_CHILD, ID_VISIT, DLIT) values (25, '-1', '490015', 75, 2135.66, 2, 2135.66, 75, 1, NULL);</v>
      </c>
    </row>
    <row r="659" spans="4:13" hidden="1" x14ac:dyDescent="0.2">
      <c r="D659" s="103">
        <f>'РАЗДЕЛ 1 (амб.)'!A462</f>
        <v>2</v>
      </c>
      <c r="E659" s="103">
        <f>'РАЗДЕЛ 1 (амб.)'!B462</f>
        <v>1</v>
      </c>
      <c r="F659" s="103">
        <f>'РАЗДЕЛ 1 (амб.)'!C462</f>
        <v>29</v>
      </c>
      <c r="G659" s="101">
        <f>'РАЗДЕЛ 1 (амб.)'!D462</f>
        <v>2431.7600000000002</v>
      </c>
      <c r="H659" s="103">
        <f>'РАЗДЕЛ 1 (амб.)'!E462</f>
        <v>29</v>
      </c>
      <c r="I659" s="103">
        <f>'РАЗДЕЛ 1 (амб.)'!F462</f>
        <v>490015</v>
      </c>
      <c r="J659" s="105" t="str">
        <f>'РАЗДЕЛ 1 (амб.)'!G462</f>
        <v>NULL</v>
      </c>
      <c r="L659" s="104" t="s">
        <v>189</v>
      </c>
      <c r="M659" s="102" t="str">
        <f t="shared" si="150"/>
        <v>insert into DTARIFLPU (DIC_HIST, HIGH, MCOD,  KMU, SI, MED_KINDE, SI_CHILD, KMU_CHILD, ID_VISIT, DLIT) values (25, '-1', '490015', 29, 2431.76, 2, 2431.76, 29, 1, NULL);</v>
      </c>
    </row>
    <row r="660" spans="4:13" hidden="1" x14ac:dyDescent="0.2">
      <c r="D660" s="103">
        <f>'РАЗДЕЛ 1 (амб.)'!A463</f>
        <v>2</v>
      </c>
      <c r="E660" s="103">
        <f>'РАЗДЕЛ 1 (амб.)'!B463</f>
        <v>1</v>
      </c>
      <c r="F660" s="103">
        <f>'РАЗДЕЛ 1 (амб.)'!C463</f>
        <v>11</v>
      </c>
      <c r="G660" s="101">
        <f>'РАЗДЕЛ 1 (амб.)'!D463</f>
        <v>2135.66</v>
      </c>
      <c r="H660" s="103">
        <f>'РАЗДЕЛ 1 (амб.)'!E463</f>
        <v>11</v>
      </c>
      <c r="I660" s="103">
        <f>'РАЗДЕЛ 1 (амб.)'!F463</f>
        <v>490015</v>
      </c>
      <c r="J660" s="105" t="str">
        <f>'РАЗДЕЛ 1 (амб.)'!G463</f>
        <v>NULL</v>
      </c>
      <c r="L660" s="104" t="s">
        <v>189</v>
      </c>
      <c r="M660" s="102" t="str">
        <f t="shared" si="150"/>
        <v>insert into DTARIFLPU (DIC_HIST, HIGH, MCOD,  KMU, SI, MED_KINDE, SI_CHILD, KMU_CHILD, ID_VISIT, DLIT) values (25, '-1', '490015', 11, 2135.66, 2, 2135.66, 11, 1, NULL);</v>
      </c>
    </row>
    <row r="661" spans="4:13" hidden="1" x14ac:dyDescent="0.2">
      <c r="D661" s="103">
        <f>'РАЗДЕЛ 1 (амб.)'!A464</f>
        <v>2</v>
      </c>
      <c r="E661" s="103">
        <f>'РАЗДЕЛ 1 (амб.)'!B464</f>
        <v>1</v>
      </c>
      <c r="F661" s="103">
        <f>'РАЗДЕЛ 1 (амб.)'!C464</f>
        <v>12</v>
      </c>
      <c r="G661" s="101">
        <f>'РАЗДЕЛ 1 (амб.)'!D464</f>
        <v>2135.66</v>
      </c>
      <c r="H661" s="103">
        <f>'РАЗДЕЛ 1 (амб.)'!E464</f>
        <v>12</v>
      </c>
      <c r="I661" s="103">
        <f>'РАЗДЕЛ 1 (амб.)'!F464</f>
        <v>490015</v>
      </c>
      <c r="J661" s="105" t="str">
        <f>'РАЗДЕЛ 1 (амб.)'!G464</f>
        <v>NULL</v>
      </c>
      <c r="L661" s="104" t="s">
        <v>189</v>
      </c>
      <c r="M661" s="102" t="str">
        <f t="shared" si="150"/>
        <v>insert into DTARIFLPU (DIC_HIST, HIGH, MCOD,  KMU, SI, MED_KINDE, SI_CHILD, KMU_CHILD, ID_VISIT, DLIT) values (25, '-1', '490015', 12, 2135.66, 2, 2135.66, 12, 1, NULL);</v>
      </c>
    </row>
    <row r="662" spans="4:13" hidden="1" x14ac:dyDescent="0.2">
      <c r="D662" s="103">
        <f>'РАЗДЕЛ 1 (амб.)'!A465</f>
        <v>2</v>
      </c>
      <c r="E662" s="103">
        <f>'РАЗДЕЛ 1 (амб.)'!B465</f>
        <v>1</v>
      </c>
      <c r="F662" s="103">
        <f>'РАЗДЕЛ 1 (амб.)'!C465</f>
        <v>122</v>
      </c>
      <c r="G662" s="101">
        <f>'РАЗДЕЛ 1 (амб.)'!D465</f>
        <v>4393.6400000000003</v>
      </c>
      <c r="H662" s="103">
        <f>'РАЗДЕЛ 1 (амб.)'!E465</f>
        <v>122</v>
      </c>
      <c r="I662" s="103">
        <f>'РАЗДЕЛ 1 (амб.)'!F465</f>
        <v>490015</v>
      </c>
      <c r="J662" s="105" t="str">
        <f>'РАЗДЕЛ 1 (амб.)'!G465</f>
        <v>NULL</v>
      </c>
      <c r="L662" s="104" t="s">
        <v>189</v>
      </c>
      <c r="M662" s="102" t="str">
        <f t="shared" si="150"/>
        <v>insert into DTARIFLPU (DIC_HIST, HIGH, MCOD,  KMU, SI, MED_KINDE, SI_CHILD, KMU_CHILD, ID_VISIT, DLIT) values (25, '-1', '490015', 122, 4393.64, 2, 4393.64, 122, 1, NULL);</v>
      </c>
    </row>
    <row r="663" spans="4:13" hidden="1" x14ac:dyDescent="0.2">
      <c r="D663" s="103">
        <f>'РАЗДЕЛ 1 (амб.)'!A466</f>
        <v>2</v>
      </c>
      <c r="E663" s="103">
        <f>'РАЗДЕЛ 1 (амб.)'!B466</f>
        <v>1</v>
      </c>
      <c r="F663" s="103">
        <f>'РАЗДЕЛ 1 (амб.)'!C466</f>
        <v>100</v>
      </c>
      <c r="G663" s="101">
        <f>'РАЗДЕЛ 1 (амб.)'!D466</f>
        <v>2275.2200000000003</v>
      </c>
      <c r="H663" s="103">
        <f>'РАЗДЕЛ 1 (амб.)'!E466</f>
        <v>100</v>
      </c>
      <c r="I663" s="103">
        <f>'РАЗДЕЛ 1 (амб.)'!F466</f>
        <v>490015</v>
      </c>
      <c r="J663" s="105" t="str">
        <f>'РАЗДЕЛ 1 (амб.)'!G466</f>
        <v>NULL</v>
      </c>
      <c r="L663" s="104" t="s">
        <v>189</v>
      </c>
      <c r="M663" s="102" t="str">
        <f t="shared" si="150"/>
        <v>insert into DTARIFLPU (DIC_HIST, HIGH, MCOD,  KMU, SI, MED_KINDE, SI_CHILD, KMU_CHILD, ID_VISIT, DLIT) values (25, '-1', '490015', 100, 2275.22, 2, 2275.22, 100, 1, NULL);</v>
      </c>
    </row>
    <row r="664" spans="4:13" hidden="1" x14ac:dyDescent="0.2">
      <c r="D664" s="103">
        <f>'РАЗДЕЛ 1 (амб.)'!A467</f>
        <v>2</v>
      </c>
      <c r="E664" s="103">
        <f>'РАЗДЕЛ 1 (амб.)'!B467</f>
        <v>1</v>
      </c>
      <c r="F664" s="103">
        <f>'РАЗДЕЛ 1 (амб.)'!C467</f>
        <v>108</v>
      </c>
      <c r="G664" s="101">
        <f>'РАЗДЕЛ 1 (амб.)'!D467</f>
        <v>1841.07</v>
      </c>
      <c r="H664" s="103">
        <f>'РАЗДЕЛ 1 (амб.)'!E467</f>
        <v>108</v>
      </c>
      <c r="I664" s="103">
        <f>'РАЗДЕЛ 1 (амб.)'!F467</f>
        <v>490015</v>
      </c>
      <c r="J664" s="105" t="str">
        <f>'РАЗДЕЛ 1 (амб.)'!G467</f>
        <v>NULL</v>
      </c>
      <c r="L664" s="104" t="s">
        <v>189</v>
      </c>
      <c r="M664" s="102" t="str">
        <f t="shared" si="150"/>
        <v>insert into DTARIFLPU (DIC_HIST, HIGH, MCOD,  KMU, SI, MED_KINDE, SI_CHILD, KMU_CHILD, ID_VISIT, DLIT) values (25, '-1', '490015', 108, 1841.07, 2, 1841.07, 108, 1, NULL);</v>
      </c>
    </row>
    <row r="665" spans="4:13" hidden="1" x14ac:dyDescent="0.2">
      <c r="D665" s="103">
        <f>'РАЗДЕЛ 1 (амб.)'!A468</f>
        <v>2</v>
      </c>
      <c r="E665" s="103">
        <f>'РАЗДЕЛ 1 (амб.)'!B468</f>
        <v>1</v>
      </c>
      <c r="F665" s="103">
        <f>'РАЗДЕЛ 1 (амб.)'!C468</f>
        <v>112</v>
      </c>
      <c r="G665" s="101">
        <f>'РАЗДЕЛ 1 (амб.)'!D468</f>
        <v>2275.2200000000003</v>
      </c>
      <c r="H665" s="103">
        <f>'РАЗДЕЛ 1 (амб.)'!E468</f>
        <v>112</v>
      </c>
      <c r="I665" s="103">
        <f>'РАЗДЕЛ 1 (амб.)'!F468</f>
        <v>490015</v>
      </c>
      <c r="J665" s="105" t="str">
        <f>'РАЗДЕЛ 1 (амб.)'!G468</f>
        <v>NULL</v>
      </c>
      <c r="L665" s="104" t="s">
        <v>189</v>
      </c>
      <c r="M665" s="102" t="str">
        <f t="shared" si="150"/>
        <v>insert into DTARIFLPU (DIC_HIST, HIGH, MCOD,  KMU, SI, MED_KINDE, SI_CHILD, KMU_CHILD, ID_VISIT, DLIT) values (25, '-1', '490015', 112, 2275.22, 2, 2275.22, 112, 1, NULL);</v>
      </c>
    </row>
    <row r="666" spans="4:13" hidden="1" x14ac:dyDescent="0.2">
      <c r="D666" s="103">
        <f>'РАЗДЕЛ 1 (амб.)'!A469</f>
        <v>2</v>
      </c>
      <c r="E666" s="103">
        <f>'РАЗДЕЛ 1 (амб.)'!B469</f>
        <v>1</v>
      </c>
      <c r="F666" s="103">
        <f>'РАЗДЕЛ 1 (амб.)'!C469</f>
        <v>162</v>
      </c>
      <c r="G666" s="101">
        <f>'РАЗДЕЛ 1 (амб.)'!D469</f>
        <v>1773.14</v>
      </c>
      <c r="H666" s="103">
        <f>'РАЗДЕЛ 1 (амб.)'!E469</f>
        <v>162</v>
      </c>
      <c r="I666" s="103">
        <f>'РАЗДЕЛ 1 (амб.)'!F469</f>
        <v>490015</v>
      </c>
      <c r="J666" s="105" t="str">
        <f>'РАЗДЕЛ 1 (амб.)'!G469</f>
        <v>NULL</v>
      </c>
      <c r="L666" s="104" t="s">
        <v>189</v>
      </c>
      <c r="M666" s="102" t="str">
        <f t="shared" si="150"/>
        <v>insert into DTARIFLPU (DIC_HIST, HIGH, MCOD,  KMU, SI, MED_KINDE, SI_CHILD, KMU_CHILD, ID_VISIT, DLIT) values (25, '-1', '490015', 162, 1773.14, 2, 1773.14, 162, 1, NULL);</v>
      </c>
    </row>
    <row r="667" spans="4:13" hidden="1" x14ac:dyDescent="0.2">
      <c r="D667" s="103">
        <f>'РАЗДЕЛ 1 (амб.)'!A470</f>
        <v>2</v>
      </c>
      <c r="E667" s="103">
        <f>'РАЗДЕЛ 1 (амб.)'!B470</f>
        <v>1</v>
      </c>
      <c r="F667" s="103">
        <f>'РАЗДЕЛ 1 (амб.)'!C470</f>
        <v>65</v>
      </c>
      <c r="G667" s="101">
        <f>'РАЗДЕЛ 1 (амб.)'!D470</f>
        <v>1519.9900000000002</v>
      </c>
      <c r="H667" s="103">
        <f>'РАЗДЕЛ 1 (амб.)'!E470</f>
        <v>65</v>
      </c>
      <c r="I667" s="103">
        <f>'РАЗДЕЛ 1 (амб.)'!F470</f>
        <v>490015</v>
      </c>
      <c r="J667" s="105" t="str">
        <f>'РАЗДЕЛ 1 (амб.)'!G470</f>
        <v>NULL</v>
      </c>
      <c r="L667" s="104" t="s">
        <v>189</v>
      </c>
      <c r="M667" s="102" t="str">
        <f t="shared" si="150"/>
        <v>insert into DTARIFLPU (DIC_HIST, HIGH, MCOD,  KMU, SI, MED_KINDE, SI_CHILD, KMU_CHILD, ID_VISIT, DLIT) values (25, '-1', '490015', 65, 1519.99, 2, 1519.99, 65, 1, NULL);</v>
      </c>
    </row>
    <row r="668" spans="4:13" hidden="1" x14ac:dyDescent="0.2">
      <c r="D668" s="103">
        <f>'РАЗДЕЛ 1 (амб.)'!A471</f>
        <v>2</v>
      </c>
      <c r="E668" s="103">
        <f>'РАЗДЕЛ 1 (амб.)'!B471</f>
        <v>1</v>
      </c>
      <c r="F668" s="103">
        <f>'РАЗДЕЛ 1 (амб.)'!C471</f>
        <v>53</v>
      </c>
      <c r="G668" s="101">
        <f>'РАЗДЕЛ 1 (амб.)'!D471</f>
        <v>2533.65</v>
      </c>
      <c r="H668" s="103">
        <f>'РАЗДЕЛ 1 (амб.)'!E471</f>
        <v>53</v>
      </c>
      <c r="I668" s="103">
        <f>'РАЗДЕЛ 1 (амб.)'!F471</f>
        <v>490015</v>
      </c>
      <c r="J668" s="105" t="str">
        <f>'РАЗДЕЛ 1 (амб.)'!G471</f>
        <v>NULL</v>
      </c>
      <c r="L668" s="104" t="s">
        <v>189</v>
      </c>
      <c r="M668" s="102" t="str">
        <f t="shared" si="150"/>
        <v>insert into DTARIFLPU (DIC_HIST, HIGH, MCOD,  KMU, SI, MED_KINDE, SI_CHILD, KMU_CHILD, ID_VISIT, DLIT) values (25, '-1', '490015', 53, 2533.65, 2, 2533.65, 53, 1, NULL);</v>
      </c>
    </row>
    <row r="669" spans="4:13" hidden="1" x14ac:dyDescent="0.2">
      <c r="D669" s="103">
        <f>'РАЗДЕЛ 1 (амб.)'!A472</f>
        <v>2</v>
      </c>
      <c r="E669" s="103">
        <f>'РАЗДЕЛ 1 (амб.)'!B472</f>
        <v>1</v>
      </c>
      <c r="F669" s="103">
        <f>'РАЗДЕЛ 1 (амб.)'!C472</f>
        <v>54</v>
      </c>
      <c r="G669" s="101">
        <f>'РАЗДЕЛ 1 (амб.)'!D472</f>
        <v>2275.2200000000003</v>
      </c>
      <c r="H669" s="103">
        <f>'РАЗДЕЛ 1 (амб.)'!E472</f>
        <v>54</v>
      </c>
      <c r="I669" s="103">
        <f>'РАЗДЕЛ 1 (амб.)'!F472</f>
        <v>490015</v>
      </c>
      <c r="J669" s="105" t="str">
        <f>'РАЗДЕЛ 1 (амб.)'!G472</f>
        <v>NULL</v>
      </c>
      <c r="L669" s="104" t="s">
        <v>189</v>
      </c>
      <c r="M669" s="102" t="str">
        <f t="shared" si="150"/>
        <v>insert into DTARIFLPU (DIC_HIST, HIGH, MCOD,  KMU, SI, MED_KINDE, SI_CHILD, KMU_CHILD, ID_VISIT, DLIT) values (25, '-1', '490015', 54, 2275.22, 2, 2275.22, 54, 1, NULL);</v>
      </c>
    </row>
    <row r="670" spans="4:13" hidden="1" x14ac:dyDescent="0.2">
      <c r="D670" s="103">
        <f>'РАЗДЕЛ 1 (амб.)'!A473</f>
        <v>2</v>
      </c>
      <c r="E670" s="103">
        <f>'РАЗДЕЛ 1 (амб.)'!B473</f>
        <v>1</v>
      </c>
      <c r="F670" s="103">
        <f>'РАЗДЕЛ 1 (амб.)'!C473</f>
        <v>56</v>
      </c>
      <c r="G670" s="101">
        <f>'РАЗДЕЛ 1 (амб.)'!D473</f>
        <v>2431.7600000000002</v>
      </c>
      <c r="H670" s="103">
        <f>'РАЗДЕЛ 1 (амб.)'!E473</f>
        <v>56</v>
      </c>
      <c r="I670" s="103">
        <f>'РАЗДЕЛ 1 (амб.)'!F473</f>
        <v>490015</v>
      </c>
      <c r="J670" s="105" t="str">
        <f>'РАЗДЕЛ 1 (амб.)'!G473</f>
        <v>NULL</v>
      </c>
      <c r="L670" s="104" t="s">
        <v>189</v>
      </c>
      <c r="M670" s="102" t="str">
        <f t="shared" si="150"/>
        <v>insert into DTARIFLPU (DIC_HIST, HIGH, MCOD,  KMU, SI, MED_KINDE, SI_CHILD, KMU_CHILD, ID_VISIT, DLIT) values (25, '-1', '490015', 56, 2431.76, 2, 2431.76, 56, 1, NULL);</v>
      </c>
    </row>
    <row r="671" spans="4:13" hidden="1" x14ac:dyDescent="0.2">
      <c r="D671" s="103">
        <f>'РАЗДЕЛ 1 (амб.)'!A475</f>
        <v>2</v>
      </c>
      <c r="E671" s="103">
        <f>'РАЗДЕЛ 1 (амб.)'!B475</f>
        <v>2</v>
      </c>
      <c r="F671" s="103">
        <f t="shared" ref="F671:F685" si="156">F639</f>
        <v>16</v>
      </c>
      <c r="G671" s="101">
        <f>'РАЗДЕЛ 1 (амб.)'!D475</f>
        <v>1150.9100000000001</v>
      </c>
      <c r="H671" s="103">
        <f t="shared" ref="H671:H685" si="157">H639</f>
        <v>16</v>
      </c>
      <c r="I671" s="103">
        <f>'РАЗДЕЛ 1 (амб.)'!F475</f>
        <v>490015</v>
      </c>
      <c r="J671" s="105" t="str">
        <f>J670</f>
        <v>NULL</v>
      </c>
      <c r="L671" s="104" t="s">
        <v>189</v>
      </c>
      <c r="M671" s="102" t="str">
        <f t="shared" si="150"/>
        <v>insert into DTARIFLPU (DIC_HIST, HIGH, MCOD,  KMU, SI, MED_KINDE, SI_CHILD, KMU_CHILD, ID_VISIT, DLIT) values (25, '-1', '490015', 16, 1150.91, 2, 1150.91, 16, 2, NULL);</v>
      </c>
    </row>
    <row r="672" spans="4:13" hidden="1" x14ac:dyDescent="0.2">
      <c r="D672" s="103">
        <f>D671</f>
        <v>2</v>
      </c>
      <c r="E672" s="103">
        <f>E671</f>
        <v>2</v>
      </c>
      <c r="F672" s="103">
        <f t="shared" si="156"/>
        <v>0</v>
      </c>
      <c r="G672" s="101">
        <f>G671</f>
        <v>1150.9100000000001</v>
      </c>
      <c r="H672" s="103">
        <f t="shared" si="157"/>
        <v>68</v>
      </c>
      <c r="I672" s="103">
        <f>I671</f>
        <v>490015</v>
      </c>
      <c r="J672" s="105" t="str">
        <f>J671</f>
        <v>NULL</v>
      </c>
      <c r="L672" s="104" t="s">
        <v>189</v>
      </c>
      <c r="M672" s="102" t="str">
        <f t="shared" si="150"/>
        <v>insert into DTARIFLPU (DIC_HIST, HIGH, MCOD,  KMU, SI, MED_KINDE, SI_CHILD, KMU_CHILD, ID_VISIT, DLIT) values (25, '-1', '490015', 0, 1150.91, 2, 1150.91, 68, 2, NULL);</v>
      </c>
    </row>
    <row r="673" spans="4:13" hidden="1" x14ac:dyDescent="0.2">
      <c r="D673" s="103">
        <f t="shared" ref="D673:D685" si="158">D672</f>
        <v>2</v>
      </c>
      <c r="E673" s="103">
        <f t="shared" ref="E673:E685" si="159">E672</f>
        <v>2</v>
      </c>
      <c r="F673" s="103">
        <f t="shared" si="156"/>
        <v>75</v>
      </c>
      <c r="G673" s="101">
        <f t="shared" ref="G673:G685" si="160">G672</f>
        <v>1150.9100000000001</v>
      </c>
      <c r="H673" s="103">
        <f t="shared" si="157"/>
        <v>75</v>
      </c>
      <c r="I673" s="103">
        <f t="shared" ref="I673:I685" si="161">I672</f>
        <v>490015</v>
      </c>
      <c r="J673" s="105" t="str">
        <f t="shared" ref="J673:J685" si="162">J672</f>
        <v>NULL</v>
      </c>
      <c r="L673" s="104" t="s">
        <v>189</v>
      </c>
      <c r="M673" s="102" t="str">
        <f t="shared" si="150"/>
        <v>insert into DTARIFLPU (DIC_HIST, HIGH, MCOD,  KMU, SI, MED_KINDE, SI_CHILD, KMU_CHILD, ID_VISIT, DLIT) values (25, '-1', '490015', 75, 1150.91, 2, 1150.91, 75, 2, NULL);</v>
      </c>
    </row>
    <row r="674" spans="4:13" hidden="1" x14ac:dyDescent="0.2">
      <c r="D674" s="103">
        <f t="shared" si="158"/>
        <v>2</v>
      </c>
      <c r="E674" s="103">
        <f t="shared" si="159"/>
        <v>2</v>
      </c>
      <c r="F674" s="103">
        <f t="shared" si="156"/>
        <v>29</v>
      </c>
      <c r="G674" s="101">
        <f t="shared" si="160"/>
        <v>1150.9100000000001</v>
      </c>
      <c r="H674" s="103">
        <f t="shared" si="157"/>
        <v>29</v>
      </c>
      <c r="I674" s="103">
        <f t="shared" si="161"/>
        <v>490015</v>
      </c>
      <c r="J674" s="105" t="str">
        <f t="shared" si="162"/>
        <v>NULL</v>
      </c>
      <c r="L674" s="104" t="s">
        <v>189</v>
      </c>
      <c r="M674" s="102" t="str">
        <f t="shared" si="150"/>
        <v>insert into DTARIFLPU (DIC_HIST, HIGH, MCOD,  KMU, SI, MED_KINDE, SI_CHILD, KMU_CHILD, ID_VISIT, DLIT) values (25, '-1', '490015', 29, 1150.91, 2, 1150.91, 29, 2, NULL);</v>
      </c>
    </row>
    <row r="675" spans="4:13" hidden="1" x14ac:dyDescent="0.2">
      <c r="D675" s="103">
        <f t="shared" si="158"/>
        <v>2</v>
      </c>
      <c r="E675" s="103">
        <f t="shared" si="159"/>
        <v>2</v>
      </c>
      <c r="F675" s="103">
        <f t="shared" si="156"/>
        <v>11</v>
      </c>
      <c r="G675" s="101">
        <f t="shared" si="160"/>
        <v>1150.9100000000001</v>
      </c>
      <c r="H675" s="103">
        <f t="shared" si="157"/>
        <v>11</v>
      </c>
      <c r="I675" s="103">
        <f t="shared" si="161"/>
        <v>490015</v>
      </c>
      <c r="J675" s="105" t="str">
        <f t="shared" si="162"/>
        <v>NULL</v>
      </c>
      <c r="L675" s="104" t="s">
        <v>189</v>
      </c>
      <c r="M675" s="102" t="str">
        <f t="shared" si="150"/>
        <v>insert into DTARIFLPU (DIC_HIST, HIGH, MCOD,  KMU, SI, MED_KINDE, SI_CHILD, KMU_CHILD, ID_VISIT, DLIT) values (25, '-1', '490015', 11, 1150.91, 2, 1150.91, 11, 2, NULL);</v>
      </c>
    </row>
    <row r="676" spans="4:13" hidden="1" x14ac:dyDescent="0.2">
      <c r="D676" s="103">
        <f t="shared" si="158"/>
        <v>2</v>
      </c>
      <c r="E676" s="103">
        <f t="shared" si="159"/>
        <v>2</v>
      </c>
      <c r="F676" s="103">
        <f t="shared" si="156"/>
        <v>12</v>
      </c>
      <c r="G676" s="101">
        <f t="shared" si="160"/>
        <v>1150.9100000000001</v>
      </c>
      <c r="H676" s="103">
        <f t="shared" si="157"/>
        <v>12</v>
      </c>
      <c r="I676" s="103">
        <f t="shared" si="161"/>
        <v>490015</v>
      </c>
      <c r="J676" s="105" t="str">
        <f t="shared" si="162"/>
        <v>NULL</v>
      </c>
      <c r="L676" s="104" t="s">
        <v>189</v>
      </c>
      <c r="M676" s="102" t="str">
        <f t="shared" si="150"/>
        <v>insert into DTARIFLPU (DIC_HIST, HIGH, MCOD,  KMU, SI, MED_KINDE, SI_CHILD, KMU_CHILD, ID_VISIT, DLIT) values (25, '-1', '490015', 12, 1150.91, 2, 1150.91, 12, 2, NULL);</v>
      </c>
    </row>
    <row r="677" spans="4:13" hidden="1" x14ac:dyDescent="0.2">
      <c r="D677" s="103">
        <f t="shared" si="158"/>
        <v>2</v>
      </c>
      <c r="E677" s="103">
        <f t="shared" si="159"/>
        <v>2</v>
      </c>
      <c r="F677" s="103">
        <f t="shared" si="156"/>
        <v>122</v>
      </c>
      <c r="G677" s="101">
        <f t="shared" si="160"/>
        <v>1150.9100000000001</v>
      </c>
      <c r="H677" s="103">
        <f t="shared" si="157"/>
        <v>122</v>
      </c>
      <c r="I677" s="103">
        <f t="shared" si="161"/>
        <v>490015</v>
      </c>
      <c r="J677" s="105" t="str">
        <f t="shared" si="162"/>
        <v>NULL</v>
      </c>
      <c r="L677" s="104" t="s">
        <v>189</v>
      </c>
      <c r="M677" s="102" t="str">
        <f t="shared" si="150"/>
        <v>insert into DTARIFLPU (DIC_HIST, HIGH, MCOD,  KMU, SI, MED_KINDE, SI_CHILD, KMU_CHILD, ID_VISIT, DLIT) values (25, '-1', '490015', 122, 1150.91, 2, 1150.91, 122, 2, NULL);</v>
      </c>
    </row>
    <row r="678" spans="4:13" hidden="1" x14ac:dyDescent="0.2">
      <c r="D678" s="103">
        <f t="shared" si="158"/>
        <v>2</v>
      </c>
      <c r="E678" s="103">
        <f t="shared" si="159"/>
        <v>2</v>
      </c>
      <c r="F678" s="103">
        <f t="shared" si="156"/>
        <v>100</v>
      </c>
      <c r="G678" s="101">
        <f t="shared" si="160"/>
        <v>1150.9100000000001</v>
      </c>
      <c r="H678" s="103">
        <f t="shared" si="157"/>
        <v>100</v>
      </c>
      <c r="I678" s="103">
        <f t="shared" si="161"/>
        <v>490015</v>
      </c>
      <c r="J678" s="105" t="str">
        <f t="shared" si="162"/>
        <v>NULL</v>
      </c>
      <c r="L678" s="104" t="s">
        <v>189</v>
      </c>
      <c r="M678" s="102" t="str">
        <f t="shared" si="150"/>
        <v>insert into DTARIFLPU (DIC_HIST, HIGH, MCOD,  KMU, SI, MED_KINDE, SI_CHILD, KMU_CHILD, ID_VISIT, DLIT) values (25, '-1', '490015', 100, 1150.91, 2, 1150.91, 100, 2, NULL);</v>
      </c>
    </row>
    <row r="679" spans="4:13" hidden="1" x14ac:dyDescent="0.2">
      <c r="D679" s="103">
        <f t="shared" si="158"/>
        <v>2</v>
      </c>
      <c r="E679" s="103">
        <f t="shared" si="159"/>
        <v>2</v>
      </c>
      <c r="F679" s="103">
        <f t="shared" si="156"/>
        <v>108</v>
      </c>
      <c r="G679" s="101">
        <f t="shared" si="160"/>
        <v>1150.9100000000001</v>
      </c>
      <c r="H679" s="103">
        <f t="shared" si="157"/>
        <v>108</v>
      </c>
      <c r="I679" s="103">
        <f t="shared" si="161"/>
        <v>490015</v>
      </c>
      <c r="J679" s="105" t="str">
        <f t="shared" si="162"/>
        <v>NULL</v>
      </c>
      <c r="L679" s="104" t="s">
        <v>189</v>
      </c>
      <c r="M679" s="102" t="str">
        <f t="shared" si="150"/>
        <v>insert into DTARIFLPU (DIC_HIST, HIGH, MCOD,  KMU, SI, MED_KINDE, SI_CHILD, KMU_CHILD, ID_VISIT, DLIT) values (25, '-1', '490015', 108, 1150.91, 2, 1150.91, 108, 2, NULL);</v>
      </c>
    </row>
    <row r="680" spans="4:13" hidden="1" x14ac:dyDescent="0.2">
      <c r="D680" s="103">
        <f t="shared" si="158"/>
        <v>2</v>
      </c>
      <c r="E680" s="103">
        <f t="shared" si="159"/>
        <v>2</v>
      </c>
      <c r="F680" s="103">
        <f t="shared" si="156"/>
        <v>112</v>
      </c>
      <c r="G680" s="101">
        <f t="shared" si="160"/>
        <v>1150.9100000000001</v>
      </c>
      <c r="H680" s="103">
        <f t="shared" si="157"/>
        <v>112</v>
      </c>
      <c r="I680" s="103">
        <f t="shared" si="161"/>
        <v>490015</v>
      </c>
      <c r="J680" s="105" t="str">
        <f t="shared" si="162"/>
        <v>NULL</v>
      </c>
      <c r="L680" s="104" t="s">
        <v>189</v>
      </c>
      <c r="M680" s="102" t="str">
        <f t="shared" si="150"/>
        <v>insert into DTARIFLPU (DIC_HIST, HIGH, MCOD,  KMU, SI, MED_KINDE, SI_CHILD, KMU_CHILD, ID_VISIT, DLIT) values (25, '-1', '490015', 112, 1150.91, 2, 1150.91, 112, 2, NULL);</v>
      </c>
    </row>
    <row r="681" spans="4:13" hidden="1" x14ac:dyDescent="0.2">
      <c r="D681" s="103">
        <f t="shared" si="158"/>
        <v>2</v>
      </c>
      <c r="E681" s="103">
        <f t="shared" si="159"/>
        <v>2</v>
      </c>
      <c r="F681" s="103">
        <f t="shared" si="156"/>
        <v>162</v>
      </c>
      <c r="G681" s="101">
        <f t="shared" si="160"/>
        <v>1150.9100000000001</v>
      </c>
      <c r="H681" s="103">
        <f t="shared" si="157"/>
        <v>162</v>
      </c>
      <c r="I681" s="103">
        <f t="shared" si="161"/>
        <v>490015</v>
      </c>
      <c r="J681" s="105" t="str">
        <f t="shared" si="162"/>
        <v>NULL</v>
      </c>
      <c r="L681" s="104" t="s">
        <v>189</v>
      </c>
      <c r="M681" s="102" t="str">
        <f t="shared" si="150"/>
        <v>insert into DTARIFLPU (DIC_HIST, HIGH, MCOD,  KMU, SI, MED_KINDE, SI_CHILD, KMU_CHILD, ID_VISIT, DLIT) values (25, '-1', '490015', 162, 1150.91, 2, 1150.91, 162, 2, NULL);</v>
      </c>
    </row>
    <row r="682" spans="4:13" hidden="1" x14ac:dyDescent="0.2">
      <c r="D682" s="103">
        <f t="shared" si="158"/>
        <v>2</v>
      </c>
      <c r="E682" s="103">
        <f t="shared" si="159"/>
        <v>2</v>
      </c>
      <c r="F682" s="103">
        <f t="shared" si="156"/>
        <v>65</v>
      </c>
      <c r="G682" s="101">
        <f t="shared" si="160"/>
        <v>1150.9100000000001</v>
      </c>
      <c r="H682" s="103">
        <f t="shared" si="157"/>
        <v>65</v>
      </c>
      <c r="I682" s="103">
        <f t="shared" si="161"/>
        <v>490015</v>
      </c>
      <c r="J682" s="105" t="str">
        <f t="shared" si="162"/>
        <v>NULL</v>
      </c>
      <c r="L682" s="104" t="s">
        <v>189</v>
      </c>
      <c r="M682" s="102" t="str">
        <f t="shared" si="150"/>
        <v>insert into DTARIFLPU (DIC_HIST, HIGH, MCOD,  KMU, SI, MED_KINDE, SI_CHILD, KMU_CHILD, ID_VISIT, DLIT) values (25, '-1', '490015', 65, 1150.91, 2, 1150.91, 65, 2, NULL);</v>
      </c>
    </row>
    <row r="683" spans="4:13" hidden="1" x14ac:dyDescent="0.2">
      <c r="D683" s="103">
        <f t="shared" si="158"/>
        <v>2</v>
      </c>
      <c r="E683" s="103">
        <f t="shared" si="159"/>
        <v>2</v>
      </c>
      <c r="F683" s="103">
        <f t="shared" si="156"/>
        <v>53</v>
      </c>
      <c r="G683" s="101">
        <f t="shared" si="160"/>
        <v>1150.9100000000001</v>
      </c>
      <c r="H683" s="103">
        <f t="shared" si="157"/>
        <v>53</v>
      </c>
      <c r="I683" s="103">
        <f t="shared" si="161"/>
        <v>490015</v>
      </c>
      <c r="J683" s="105" t="str">
        <f t="shared" si="162"/>
        <v>NULL</v>
      </c>
      <c r="L683" s="104" t="s">
        <v>189</v>
      </c>
      <c r="M683" s="102" t="str">
        <f t="shared" si="150"/>
        <v>insert into DTARIFLPU (DIC_HIST, HIGH, MCOD,  KMU, SI, MED_KINDE, SI_CHILD, KMU_CHILD, ID_VISIT, DLIT) values (25, '-1', '490015', 53, 1150.91, 2, 1150.91, 53, 2, NULL);</v>
      </c>
    </row>
    <row r="684" spans="4:13" hidden="1" x14ac:dyDescent="0.2">
      <c r="D684" s="103">
        <f t="shared" si="158"/>
        <v>2</v>
      </c>
      <c r="E684" s="103">
        <f t="shared" si="159"/>
        <v>2</v>
      </c>
      <c r="F684" s="103">
        <f t="shared" si="156"/>
        <v>54</v>
      </c>
      <c r="G684" s="101">
        <f t="shared" si="160"/>
        <v>1150.9100000000001</v>
      </c>
      <c r="H684" s="103">
        <f t="shared" si="157"/>
        <v>54</v>
      </c>
      <c r="I684" s="103">
        <f t="shared" si="161"/>
        <v>490015</v>
      </c>
      <c r="J684" s="105" t="str">
        <f t="shared" si="162"/>
        <v>NULL</v>
      </c>
      <c r="L684" s="104" t="s">
        <v>189</v>
      </c>
      <c r="M684" s="102" t="str">
        <f t="shared" si="150"/>
        <v>insert into DTARIFLPU (DIC_HIST, HIGH, MCOD,  KMU, SI, MED_KINDE, SI_CHILD, KMU_CHILD, ID_VISIT, DLIT) values (25, '-1', '490015', 54, 1150.91, 2, 1150.91, 54, 2, NULL);</v>
      </c>
    </row>
    <row r="685" spans="4:13" hidden="1" x14ac:dyDescent="0.2">
      <c r="D685" s="103">
        <f t="shared" si="158"/>
        <v>2</v>
      </c>
      <c r="E685" s="103">
        <f t="shared" si="159"/>
        <v>2</v>
      </c>
      <c r="F685" s="103">
        <f t="shared" si="156"/>
        <v>56</v>
      </c>
      <c r="G685" s="101">
        <f t="shared" si="160"/>
        <v>1150.9100000000001</v>
      </c>
      <c r="H685" s="103">
        <f t="shared" si="157"/>
        <v>56</v>
      </c>
      <c r="I685" s="103">
        <f t="shared" si="161"/>
        <v>490015</v>
      </c>
      <c r="J685" s="105" t="str">
        <f t="shared" si="162"/>
        <v>NULL</v>
      </c>
      <c r="L685" s="104" t="s">
        <v>189</v>
      </c>
      <c r="M685" s="102" t="str">
        <f t="shared" si="150"/>
        <v>insert into DTARIFLPU (DIC_HIST, HIGH, MCOD,  KMU, SI, MED_KINDE, SI_CHILD, KMU_CHILD, ID_VISIT, DLIT) values (25, '-1', '490015', 56, 1150.91, 2, 1150.91, 56, 2, NULL);</v>
      </c>
    </row>
    <row r="686" spans="4:13" hidden="1" x14ac:dyDescent="0.2">
      <c r="D686" s="103">
        <f>'РАЗДЕЛ 2 (стац.)'!A77</f>
        <v>1</v>
      </c>
      <c r="E686" s="103">
        <f>'РАЗДЕЛ 2 (стац.)'!B77</f>
        <v>0</v>
      </c>
      <c r="F686" s="103">
        <f>'РАЗДЕЛ 2 (стац.)'!C77</f>
        <v>11</v>
      </c>
      <c r="G686" s="101">
        <f>'РАЗДЕЛ 2 (стац.)'!D77</f>
        <v>64421.51</v>
      </c>
      <c r="H686" s="103">
        <f>'РАЗДЕЛ 2 (стац.)'!E77</f>
        <v>11</v>
      </c>
      <c r="I686" s="103">
        <f>'РАЗДЕЛ 2 (стац.)'!F77</f>
        <v>490015</v>
      </c>
      <c r="J686" s="105">
        <f>'РАЗДЕЛ 2 (стац.)'!G77</f>
        <v>10.8</v>
      </c>
      <c r="L686" s="104" t="s">
        <v>189</v>
      </c>
      <c r="M686" s="102" t="str">
        <f t="shared" si="150"/>
        <v>insert into DTARIFLPU (DIC_HIST, HIGH, MCOD,  KMU, SI, MED_KINDE, SI_CHILD, KMU_CHILD, ID_VISIT, DLIT) values (25, '-1', '490015', 11, 64421.51, 1, 64421.51, 11, 0, 10.8);</v>
      </c>
    </row>
    <row r="687" spans="4:13" hidden="1" x14ac:dyDescent="0.2">
      <c r="D687" s="103">
        <f>'РАЗДЕЛ 2 (стац.)'!A78</f>
        <v>1</v>
      </c>
      <c r="E687" s="103">
        <f>'РАЗДЕЛ 2 (стац.)'!B78</f>
        <v>0</v>
      </c>
      <c r="F687" s="103">
        <f>'РАЗДЕЛ 2 (стац.)'!C78</f>
        <v>12</v>
      </c>
      <c r="G687" s="101">
        <f>'РАЗДЕЛ 2 (стац.)'!D78</f>
        <v>84718.06</v>
      </c>
      <c r="H687" s="103">
        <f>'РАЗДЕЛ 2 (стац.)'!E78</f>
        <v>12</v>
      </c>
      <c r="I687" s="103">
        <f>'РАЗДЕЛ 2 (стац.)'!F78</f>
        <v>490015</v>
      </c>
      <c r="J687" s="105">
        <f>'РАЗДЕЛ 2 (стац.)'!G78</f>
        <v>13</v>
      </c>
      <c r="L687" s="104" t="s">
        <v>189</v>
      </c>
      <c r="M687" s="102" t="str">
        <f t="shared" si="150"/>
        <v>insert into DTARIFLPU (DIC_HIST, HIGH, MCOD,  KMU, SI, MED_KINDE, SI_CHILD, KMU_CHILD, ID_VISIT, DLIT) values (25, '-1', '490015', 12, 84718.06, 1, 84718.06, 12, 0, 13);</v>
      </c>
    </row>
    <row r="688" spans="4:13" hidden="1" x14ac:dyDescent="0.2">
      <c r="D688" s="103">
        <f>'РАЗДЕЛ 2 (стац.)'!A80</f>
        <v>1</v>
      </c>
      <c r="E688" s="103">
        <f>'РАЗДЕЛ 2 (стац.)'!B80</f>
        <v>0</v>
      </c>
      <c r="F688" s="103">
        <f>'РАЗДЕЛ 2 (стац.)'!C80</f>
        <v>16</v>
      </c>
      <c r="G688" s="101">
        <f>'РАЗДЕЛ 2 (стац.)'!D80</f>
        <v>50023.44</v>
      </c>
      <c r="H688" s="103">
        <f>'РАЗДЕЛ 2 (стац.)'!E80</f>
        <v>16</v>
      </c>
      <c r="I688" s="103">
        <f>'РАЗДЕЛ 2 (стац.)'!F80</f>
        <v>490015</v>
      </c>
      <c r="J688" s="105">
        <f>'РАЗДЕЛ 2 (стац.)'!G80</f>
        <v>12.3</v>
      </c>
      <c r="L688" s="104" t="s">
        <v>189</v>
      </c>
      <c r="M688" s="102" t="str">
        <f t="shared" ref="M688:M730" si="163">CONCATENATE(L688,"'",I688,"', ",F688,", ",G688,", ",D688,", ",G688,", ",H688,", ",E688,", ",J688,");")</f>
        <v>insert into DTARIFLPU (DIC_HIST, HIGH, MCOD,  KMU, SI, MED_KINDE, SI_CHILD, KMU_CHILD, ID_VISIT, DLIT) values (25, '-1', '490015', 16, 50023.44, 1, 50023.44, 16, 0, 12.3);</v>
      </c>
    </row>
    <row r="689" spans="4:13" hidden="1" x14ac:dyDescent="0.2">
      <c r="D689" s="103">
        <f>'РАЗДЕЛ 2 (стац.)'!A81</f>
        <v>1</v>
      </c>
      <c r="E689" s="103">
        <f>'РАЗДЕЛ 2 (стац.)'!B81</f>
        <v>0</v>
      </c>
      <c r="F689" s="103">
        <f>'РАЗДЕЛ 2 (стац.)'!C81</f>
        <v>29</v>
      </c>
      <c r="G689" s="101">
        <f>'РАЗДЕЛ 2 (стац.)'!D81</f>
        <v>92078.76999999999</v>
      </c>
      <c r="H689" s="103">
        <f>'РАЗДЕЛ 2 (стац.)'!E81</f>
        <v>29</v>
      </c>
      <c r="I689" s="103">
        <v>490015</v>
      </c>
      <c r="J689" s="105">
        <f>'РАЗДЕЛ 2 (стац.)'!G81</f>
        <v>13.6</v>
      </c>
      <c r="L689" s="104" t="s">
        <v>189</v>
      </c>
      <c r="M689" s="102" t="str">
        <f>CONCATENATE(L689,"'",I689,"', ",F689,", ",G689,", ",D689,", ",G689,", ",H689,", ",E689,", ",J689,");")</f>
        <v>insert into DTARIFLPU (DIC_HIST, HIGH, MCOD,  KMU, SI, MED_KINDE, SI_CHILD, KMU_CHILD, ID_VISIT, DLIT) values (25, '-1', '490015', 29, 92078.77, 1, 92078.77, 29, 0, 13.6);</v>
      </c>
    </row>
    <row r="690" spans="4:13" hidden="1" x14ac:dyDescent="0.2">
      <c r="D690" s="103">
        <f>'РАЗДЕЛ 2 (стац.)'!A82</f>
        <v>1</v>
      </c>
      <c r="E690" s="103">
        <f>'РАЗДЕЛ 2 (стац.)'!B82</f>
        <v>0</v>
      </c>
      <c r="F690" s="103">
        <f>'РАЗДЕЛ 2 (стац.)'!C82</f>
        <v>53</v>
      </c>
      <c r="G690" s="101">
        <f>'РАЗДЕЛ 2 (стац.)'!D82</f>
        <v>85097.209999999992</v>
      </c>
      <c r="H690" s="103">
        <f>'РАЗДЕЛ 2 (стац.)'!E82</f>
        <v>53</v>
      </c>
      <c r="I690" s="103">
        <v>490015</v>
      </c>
      <c r="J690" s="105">
        <f>'РАЗДЕЛ 2 (стац.)'!G82</f>
        <v>12.3</v>
      </c>
      <c r="L690" s="104" t="s">
        <v>189</v>
      </c>
      <c r="M690" s="102" t="str">
        <f>CONCATENATE(L690,"'",I690,"', ",F690,", ",G690,", ",D690,", ",G690,", ",H690,", ",E690,", ",J690,");")</f>
        <v>insert into DTARIFLPU (DIC_HIST, HIGH, MCOD,  KMU, SI, MED_KINDE, SI_CHILD, KMU_CHILD, ID_VISIT, DLIT) values (25, '-1', '490015', 53, 85097.21, 1, 85097.21, 53, 0, 12.3);</v>
      </c>
    </row>
    <row r="691" spans="4:13" hidden="1" x14ac:dyDescent="0.2">
      <c r="D691" s="103">
        <f>'РАЗДЕЛ 2 (стац.)'!A83</f>
        <v>1</v>
      </c>
      <c r="E691" s="103">
        <f>'РАЗДЕЛ 2 (стац.)'!B83</f>
        <v>0</v>
      </c>
      <c r="F691" s="103">
        <f>'РАЗДЕЛ 2 (стац.)'!C83</f>
        <v>54</v>
      </c>
      <c r="G691" s="101">
        <f>'РАЗДЕЛ 2 (стац.)'!D83</f>
        <v>74128.259999999995</v>
      </c>
      <c r="H691" s="103">
        <f>'РАЗДЕЛ 2 (стац.)'!E83</f>
        <v>54</v>
      </c>
      <c r="I691" s="103">
        <v>490015</v>
      </c>
      <c r="J691" s="105">
        <f>'РАЗДЕЛ 2 (стац.)'!G83</f>
        <v>10.7</v>
      </c>
      <c r="L691" s="104" t="s">
        <v>189</v>
      </c>
      <c r="M691" s="102" t="str">
        <f>CONCATENATE(L691,"'",I691,"', ",F691,", ",G691,", ",D691,", ",G691,", ",H691,", ",E691,", ",J691,");")</f>
        <v>insert into DTARIFLPU (DIC_HIST, HIGH, MCOD,  KMU, SI, MED_KINDE, SI_CHILD, KMU_CHILD, ID_VISIT, DLIT) values (25, '-1', '490015', 54, 74128.26, 1, 74128.26, 54, 0, 10.7);</v>
      </c>
    </row>
    <row r="692" spans="4:13" hidden="1" x14ac:dyDescent="0.2">
      <c r="D692" s="103">
        <f>'РАЗДЕЛ 2 (стац.)'!A84</f>
        <v>1</v>
      </c>
      <c r="E692" s="103">
        <f>'РАЗДЕЛ 2 (стац.)'!B84</f>
        <v>0</v>
      </c>
      <c r="F692" s="103">
        <f>'РАЗДЕЛ 2 (стац.)'!C84</f>
        <v>56</v>
      </c>
      <c r="G692" s="101">
        <f>'РАЗДЕЛ 2 (стац.)'!D84</f>
        <v>138039.24000000002</v>
      </c>
      <c r="H692" s="103">
        <f>'РАЗДЕЛ 2 (стац.)'!E84</f>
        <v>56</v>
      </c>
      <c r="I692" s="103">
        <f>'РАЗДЕЛ 2 (стац.)'!F84</f>
        <v>490015</v>
      </c>
      <c r="J692" s="105">
        <f>'РАЗДЕЛ 2 (стац.)'!G84</f>
        <v>12</v>
      </c>
      <c r="L692" s="104" t="s">
        <v>189</v>
      </c>
      <c r="M692" s="102" t="str">
        <f t="shared" si="163"/>
        <v>insert into DTARIFLPU (DIC_HIST, HIGH, MCOD,  KMU, SI, MED_KINDE, SI_CHILD, KMU_CHILD, ID_VISIT, DLIT) values (25, '-1', '490015', 56, 138039.24, 1, 138039.24, 56, 0, 12);</v>
      </c>
    </row>
    <row r="693" spans="4:13" hidden="1" x14ac:dyDescent="0.2">
      <c r="D693" s="103">
        <f>'РАЗДЕЛ 2 (стац.)'!A85</f>
        <v>1</v>
      </c>
      <c r="E693" s="103">
        <f>'РАЗДЕЛ 2 (стац.)'!B85</f>
        <v>0</v>
      </c>
      <c r="F693" s="103">
        <f>'РАЗДЕЛ 2 (стац.)'!C85</f>
        <v>162</v>
      </c>
      <c r="G693" s="101">
        <f>'РАЗДЕЛ 2 (стац.)'!D85</f>
        <v>53723.65</v>
      </c>
      <c r="H693" s="103">
        <f>'РАЗДЕЛ 2 (стац.)'!E85</f>
        <v>162</v>
      </c>
      <c r="I693" s="103">
        <f>'РАЗДЕЛ 2 (стац.)'!F85</f>
        <v>490015</v>
      </c>
      <c r="J693" s="105">
        <f>'РАЗДЕЛ 2 (стац.)'!G85</f>
        <v>7.6</v>
      </c>
      <c r="L693" s="104" t="s">
        <v>189</v>
      </c>
      <c r="M693" s="102" t="str">
        <f t="shared" si="163"/>
        <v>insert into DTARIFLPU (DIC_HIST, HIGH, MCOD,  KMU, SI, MED_KINDE, SI_CHILD, KMU_CHILD, ID_VISIT, DLIT) values (25, '-1', '490015', 162, 53723.65, 1, 53723.65, 162, 0, 7.6);</v>
      </c>
    </row>
    <row r="694" spans="4:13" hidden="1" x14ac:dyDescent="0.2">
      <c r="D694" s="103">
        <f>'РАЗДЕЛ 2 (стац.)'!A86</f>
        <v>1</v>
      </c>
      <c r="E694" s="103">
        <f>'РАЗДЕЛ 2 (стац.)'!B86</f>
        <v>0</v>
      </c>
      <c r="F694" s="103">
        <f>'РАЗДЕЛ 2 (стац.)'!C86</f>
        <v>65</v>
      </c>
      <c r="G694" s="101">
        <f>'РАЗДЕЛ 2 (стац.)'!D86</f>
        <v>56687.149999999994</v>
      </c>
      <c r="H694" s="103">
        <f>'РАЗДЕЛ 2 (стац.)'!E86</f>
        <v>65</v>
      </c>
      <c r="I694" s="103">
        <f>'РАЗДЕЛ 2 (стац.)'!F86</f>
        <v>490015</v>
      </c>
      <c r="J694" s="105">
        <f>'РАЗДЕЛ 2 (стац.)'!G86</f>
        <v>7</v>
      </c>
      <c r="L694" s="104" t="s">
        <v>189</v>
      </c>
      <c r="M694" s="102" t="str">
        <f t="shared" si="163"/>
        <v>insert into DTARIFLPU (DIC_HIST, HIGH, MCOD,  KMU, SI, MED_KINDE, SI_CHILD, KMU_CHILD, ID_VISIT, DLIT) values (25, '-1', '490015', 65, 56687.15, 1, 56687.15, 65, 0, 7);</v>
      </c>
    </row>
    <row r="695" spans="4:13" hidden="1" x14ac:dyDescent="0.2">
      <c r="D695" s="103">
        <f>'РАЗДЕЛ 2 (стац.)'!A87</f>
        <v>1</v>
      </c>
      <c r="E695" s="103">
        <f>'РАЗДЕЛ 2 (стац.)'!B87</f>
        <v>0</v>
      </c>
      <c r="F695" s="103">
        <f>'РАЗДЕЛ 2 (стац.)'!C87</f>
        <v>75</v>
      </c>
      <c r="G695" s="101">
        <f>'РАЗДЕЛ 2 (стац.)'!D87</f>
        <v>80925.910000000018</v>
      </c>
      <c r="H695" s="103">
        <f>'РАЗДЕЛ 2 (стац.)'!E87</f>
        <v>75</v>
      </c>
      <c r="I695" s="103">
        <f>'РАЗДЕЛ 2 (стац.)'!F87</f>
        <v>490015</v>
      </c>
      <c r="J695" s="105">
        <f>'РАЗДЕЛ 2 (стац.)'!G87</f>
        <v>11.7</v>
      </c>
      <c r="L695" s="104" t="s">
        <v>189</v>
      </c>
      <c r="M695" s="102" t="str">
        <f t="shared" si="163"/>
        <v>insert into DTARIFLPU (DIC_HIST, HIGH, MCOD,  KMU, SI, MED_KINDE, SI_CHILD, KMU_CHILD, ID_VISIT, DLIT) values (25, '-1', '490015', 75, 80925.91, 1, 80925.91, 75, 0, 11.7);</v>
      </c>
    </row>
    <row r="696" spans="4:13" hidden="1" x14ac:dyDescent="0.2">
      <c r="D696" s="103">
        <f>'РАЗДЕЛ 2 (стац.)'!A88</f>
        <v>1</v>
      </c>
      <c r="E696" s="103">
        <f>'РАЗДЕЛ 2 (стац.)'!B88</f>
        <v>0</v>
      </c>
      <c r="F696" s="103">
        <f>'РАЗДЕЛ 2 (стац.)'!C88</f>
        <v>77</v>
      </c>
      <c r="G696" s="101">
        <f>'РАЗДЕЛ 2 (стац.)'!D88</f>
        <v>88982.43</v>
      </c>
      <c r="H696" s="103">
        <f>'РАЗДЕЛ 2 (стац.)'!E88</f>
        <v>77</v>
      </c>
      <c r="I696" s="103">
        <f>'РАЗДЕЛ 2 (стац.)'!F88</f>
        <v>490015</v>
      </c>
      <c r="J696" s="105">
        <f>'РАЗДЕЛ 2 (стац.)'!G88</f>
        <v>13.1</v>
      </c>
      <c r="L696" s="104" t="s">
        <v>189</v>
      </c>
      <c r="M696" s="102" t="str">
        <f t="shared" si="163"/>
        <v>insert into DTARIFLPU (DIC_HIST, HIGH, MCOD,  KMU, SI, MED_KINDE, SI_CHILD, KMU_CHILD, ID_VISIT, DLIT) values (25, '-1', '490015', 77, 88982.43, 1, 88982.43, 77, 0, 13.1);</v>
      </c>
    </row>
    <row r="697" spans="4:13" hidden="1" x14ac:dyDescent="0.2">
      <c r="D697" s="103">
        <f>'РАЗДЕЛ 2 (стац.)'!A89</f>
        <v>1</v>
      </c>
      <c r="E697" s="103">
        <f>'РАЗДЕЛ 2 (стац.)'!B89</f>
        <v>0</v>
      </c>
      <c r="F697" s="103">
        <f>'РАЗДЕЛ 2 (стац.)'!C89</f>
        <v>81</v>
      </c>
      <c r="G697" s="101">
        <f>'РАЗДЕЛ 2 (стац.)'!D89</f>
        <v>72877.509999999995</v>
      </c>
      <c r="H697" s="103">
        <f>'РАЗДЕЛ 2 (стац.)'!E89</f>
        <v>81</v>
      </c>
      <c r="I697" s="103">
        <f>'РАЗДЕЛ 2 (стац.)'!F89</f>
        <v>490015</v>
      </c>
      <c r="J697" s="105">
        <f>'РАЗДЕЛ 2 (стац.)'!G89</f>
        <v>10.4</v>
      </c>
      <c r="L697" s="104" t="s">
        <v>189</v>
      </c>
      <c r="M697" s="102" t="str">
        <f t="shared" si="163"/>
        <v>insert into DTARIFLPU (DIC_HIST, HIGH, MCOD,  KMU, SI, MED_KINDE, SI_CHILD, KMU_CHILD, ID_VISIT, DLIT) values (25, '-1', '490015', 81, 72877.51, 1, 72877.51, 81, 0, 10.4);</v>
      </c>
    </row>
    <row r="698" spans="4:13" hidden="1" x14ac:dyDescent="0.2">
      <c r="D698" s="103">
        <f>'РАЗДЕЛ 2 (стац.)'!A90</f>
        <v>1</v>
      </c>
      <c r="E698" s="103">
        <f>'РАЗДЕЛ 2 (стац.)'!B90</f>
        <v>0</v>
      </c>
      <c r="F698" s="103">
        <f>'РАЗДЕЛ 2 (стац.)'!C90</f>
        <v>97</v>
      </c>
      <c r="G698" s="101">
        <f>'РАЗДЕЛ 2 (стац.)'!D90</f>
        <v>47930.310000000005</v>
      </c>
      <c r="H698" s="103">
        <f>'РАЗДЕЛ 2 (стац.)'!E90</f>
        <v>97</v>
      </c>
      <c r="I698" s="103">
        <f>'РАЗДЕЛ 2 (стац.)'!F90</f>
        <v>490015</v>
      </c>
      <c r="J698" s="105">
        <f>'РАЗДЕЛ 2 (стац.)'!G90</f>
        <v>10.1</v>
      </c>
      <c r="L698" s="104" t="s">
        <v>189</v>
      </c>
      <c r="M698" s="102" t="str">
        <f t="shared" si="163"/>
        <v>insert into DTARIFLPU (DIC_HIST, HIGH, MCOD,  KMU, SI, MED_KINDE, SI_CHILD, KMU_CHILD, ID_VISIT, DLIT) values (25, '-1', '490015', 97, 47930.31, 1, 47930.31, 97, 0, 10.1);</v>
      </c>
    </row>
    <row r="699" spans="4:13" hidden="1" x14ac:dyDescent="0.2">
      <c r="D699" s="103">
        <f>'РАЗДЕЛ 2 (стац.)'!A91</f>
        <v>1</v>
      </c>
      <c r="E699" s="103">
        <f>'РАЗДЕЛ 2 (стац.)'!B91</f>
        <v>0</v>
      </c>
      <c r="F699" s="103">
        <f>'РАЗДЕЛ 2 (стац.)'!C91</f>
        <v>100</v>
      </c>
      <c r="G699" s="101">
        <f>'РАЗДЕЛ 2 (стац.)'!D91</f>
        <v>84538.91</v>
      </c>
      <c r="H699" s="103">
        <f>'РАЗДЕЛ 2 (стац.)'!E91</f>
        <v>100</v>
      </c>
      <c r="I699" s="103">
        <f>'РАЗДЕЛ 2 (стац.)'!F91</f>
        <v>490015</v>
      </c>
      <c r="J699" s="105">
        <f>'РАЗДЕЛ 2 (стац.)'!G91</f>
        <v>11.5</v>
      </c>
      <c r="L699" s="104" t="s">
        <v>189</v>
      </c>
      <c r="M699" s="102" t="str">
        <f t="shared" si="163"/>
        <v>insert into DTARIFLPU (DIC_HIST, HIGH, MCOD,  KMU, SI, MED_KINDE, SI_CHILD, KMU_CHILD, ID_VISIT, DLIT) values (25, '-1', '490015', 100, 84538.91, 1, 84538.91, 100, 0, 11.5);</v>
      </c>
    </row>
    <row r="700" spans="4:13" hidden="1" x14ac:dyDescent="0.2">
      <c r="D700" s="103">
        <f>'РАЗДЕЛ 2 (стац.)'!A92</f>
        <v>1</v>
      </c>
      <c r="E700" s="103">
        <f>'РАЗДЕЛ 2 (стац.)'!B92</f>
        <v>0</v>
      </c>
      <c r="F700" s="103">
        <f>'РАЗДЕЛ 2 (стац.)'!C92</f>
        <v>108</v>
      </c>
      <c r="G700" s="101">
        <f>'РАЗДЕЛ 2 (стац.)'!D92</f>
        <v>73951.28</v>
      </c>
      <c r="H700" s="103">
        <f>'РАЗДЕЛ 2 (стац.)'!E92</f>
        <v>108</v>
      </c>
      <c r="I700" s="103">
        <f>'РАЗДЕЛ 2 (стац.)'!F92</f>
        <v>490015</v>
      </c>
      <c r="J700" s="105">
        <f>'РАЗДЕЛ 2 (стац.)'!G92</f>
        <v>9.1999999999999993</v>
      </c>
      <c r="L700" s="104" t="s">
        <v>189</v>
      </c>
      <c r="M700" s="102" t="str">
        <f t="shared" si="163"/>
        <v>insert into DTARIFLPU (DIC_HIST, HIGH, MCOD,  KMU, SI, MED_KINDE, SI_CHILD, KMU_CHILD, ID_VISIT, DLIT) values (25, '-1', '490015', 108, 73951.28, 1, 73951.28, 108, 0, 9.2);</v>
      </c>
    </row>
    <row r="701" spans="4:13" hidden="1" x14ac:dyDescent="0.2">
      <c r="D701" s="103">
        <f>'РАЗДЕЛ 2 (стац.)'!A93</f>
        <v>1</v>
      </c>
      <c r="E701" s="103">
        <f>'РАЗДЕЛ 2 (стац.)'!B93</f>
        <v>0</v>
      </c>
      <c r="F701" s="103">
        <f>'РАЗДЕЛ 2 (стац.)'!C93</f>
        <v>112</v>
      </c>
      <c r="G701" s="101">
        <f>'РАЗДЕЛ 2 (стац.)'!D93</f>
        <v>55730.1</v>
      </c>
      <c r="H701" s="103">
        <f>'РАЗДЕЛ 2 (стац.)'!E93</f>
        <v>112</v>
      </c>
      <c r="I701" s="103">
        <f>'РАЗДЕЛ 2 (стац.)'!F93</f>
        <v>490015</v>
      </c>
      <c r="J701" s="105">
        <f>'РАЗДЕЛ 2 (стац.)'!G93</f>
        <v>9.1999999999999993</v>
      </c>
      <c r="L701" s="104" t="s">
        <v>189</v>
      </c>
      <c r="M701" s="102" t="str">
        <f t="shared" si="163"/>
        <v>insert into DTARIFLPU (DIC_HIST, HIGH, MCOD,  KMU, SI, MED_KINDE, SI_CHILD, KMU_CHILD, ID_VISIT, DLIT) values (25, '-1', '490015', 112, 55730.1, 1, 55730.1, 112, 0, 9.2);</v>
      </c>
    </row>
    <row r="702" spans="4:13" hidden="1" x14ac:dyDescent="0.2">
      <c r="D702" s="103">
        <f>'РАЗДЕЛ 2 (стац.)'!A94</f>
        <v>1</v>
      </c>
      <c r="E702" s="103">
        <f>'РАЗДЕЛ 2 (стац.)'!B94</f>
        <v>0</v>
      </c>
      <c r="F702" s="103">
        <f>'РАЗДЕЛ 2 (стац.)'!C94</f>
        <v>114</v>
      </c>
      <c r="G702" s="101">
        <f>'РАЗДЕЛ 2 (стац.)'!D94</f>
        <v>116977.45999999999</v>
      </c>
      <c r="H702" s="103">
        <f>'РАЗДЕЛ 2 (стац.)'!E94</f>
        <v>114</v>
      </c>
      <c r="I702" s="103">
        <f>'РАЗДЕЛ 2 (стац.)'!F94</f>
        <v>490015</v>
      </c>
      <c r="J702" s="105">
        <f>'РАЗДЕЛ 2 (стац.)'!G94</f>
        <v>13.6</v>
      </c>
      <c r="L702" s="104" t="s">
        <v>189</v>
      </c>
      <c r="M702" s="102" t="str">
        <f t="shared" si="163"/>
        <v>insert into DTARIFLPU (DIC_HIST, HIGH, MCOD,  KMU, SI, MED_KINDE, SI_CHILD, KMU_CHILD, ID_VISIT, DLIT) values (25, '-1', '490015', 114, 116977.46, 1, 116977.46, 114, 0, 13.6);</v>
      </c>
    </row>
    <row r="703" spans="4:13" hidden="1" x14ac:dyDescent="0.2">
      <c r="D703" s="103">
        <f>'РАЗДЕЛ 2 (стац.)'!A95</f>
        <v>1</v>
      </c>
      <c r="E703" s="103">
        <f>'РАЗДЕЛ 2 (стац.)'!B95</f>
        <v>0</v>
      </c>
      <c r="F703" s="103">
        <f>'РАЗДЕЛ 2 (стац.)'!C95</f>
        <v>116</v>
      </c>
      <c r="G703" s="101">
        <f>'РАЗДЕЛ 2 (стац.)'!D95</f>
        <v>72561.2</v>
      </c>
      <c r="H703" s="103">
        <f>'РАЗДЕЛ 2 (стац.)'!E95</f>
        <v>116</v>
      </c>
      <c r="I703" s="103">
        <f>'РАЗДЕЛ 2 (стац.)'!F95</f>
        <v>490015</v>
      </c>
      <c r="J703" s="105">
        <f>'РАЗДЕЛ 2 (стац.)'!G95</f>
        <v>7.7</v>
      </c>
      <c r="L703" s="104" t="s">
        <v>189</v>
      </c>
      <c r="M703" s="102" t="str">
        <f t="shared" si="163"/>
        <v>insert into DTARIFLPU (DIC_HIST, HIGH, MCOD,  KMU, SI, MED_KINDE, SI_CHILD, KMU_CHILD, ID_VISIT, DLIT) values (25, '-1', '490015', 116, 72561.2, 1, 72561.2, 116, 0, 7.7);</v>
      </c>
    </row>
    <row r="704" spans="4:13" hidden="1" x14ac:dyDescent="0.2">
      <c r="D704" s="103">
        <f>'РАЗДЕЛ 2 (стац.)'!A96</f>
        <v>1</v>
      </c>
      <c r="E704" s="103">
        <f>'РАЗДЕЛ 2 (стац.)'!B96</f>
        <v>0</v>
      </c>
      <c r="F704" s="103">
        <f>'РАЗДЕЛ 2 (стац.)'!C96</f>
        <v>122</v>
      </c>
      <c r="G704" s="101">
        <f>'РАЗДЕЛ 2 (стац.)'!D96</f>
        <v>86385.66</v>
      </c>
      <c r="H704" s="103">
        <f>'РАЗДЕЛ 2 (стац.)'!E96</f>
        <v>122</v>
      </c>
      <c r="I704" s="103">
        <f>'РАЗДЕЛ 2 (стац.)'!F96</f>
        <v>490015</v>
      </c>
      <c r="J704" s="105">
        <f>'РАЗДЕЛ 2 (стац.)'!G96</f>
        <v>11.6</v>
      </c>
      <c r="L704" s="104" t="s">
        <v>189</v>
      </c>
      <c r="M704" s="102" t="str">
        <f t="shared" si="163"/>
        <v>insert into DTARIFLPU (DIC_HIST, HIGH, MCOD,  KMU, SI, MED_KINDE, SI_CHILD, KMU_CHILD, ID_VISIT, DLIT) values (25, '-1', '490015', 122, 86385.66, 1, 86385.66, 122, 0, 11.6);</v>
      </c>
    </row>
    <row r="705" spans="4:13" hidden="1" x14ac:dyDescent="0.2">
      <c r="D705" s="103" t="e">
        <f>'РАЗДЕЛ 2 (стац.)'!#REF!</f>
        <v>#REF!</v>
      </c>
      <c r="E705" s="103" t="e">
        <f>'РАЗДЕЛ 2 (стац.)'!#REF!</f>
        <v>#REF!</v>
      </c>
      <c r="F705" s="103" t="e">
        <f>'РАЗДЕЛ 2 (стац.)'!#REF!</f>
        <v>#REF!</v>
      </c>
      <c r="G705" s="101" t="e">
        <f>'РАЗДЕЛ 2 (стац.)'!#REF!</f>
        <v>#REF!</v>
      </c>
      <c r="H705" s="103" t="e">
        <f>'РАЗДЕЛ 2 (стац.)'!#REF!</f>
        <v>#REF!</v>
      </c>
      <c r="I705" s="103" t="e">
        <f>'РАЗДЕЛ 2 (стац.)'!#REF!</f>
        <v>#REF!</v>
      </c>
      <c r="J705" s="105" t="e">
        <f>'РАЗДЕЛ 2 (стац.)'!#REF!</f>
        <v>#REF!</v>
      </c>
      <c r="L705" s="104" t="s">
        <v>189</v>
      </c>
      <c r="M705" s="102" t="e">
        <f t="shared" si="163"/>
        <v>#REF!</v>
      </c>
    </row>
    <row r="706" spans="4:13" hidden="1" x14ac:dyDescent="0.2">
      <c r="D706" s="103">
        <f>'РАЗДЕЛ 2 (стац.)'!A97</f>
        <v>1</v>
      </c>
      <c r="E706" s="103">
        <f>'РАЗДЕЛ 2 (стац.)'!B97</f>
        <v>0</v>
      </c>
      <c r="F706" s="103">
        <f>'РАЗДЕЛ 2 (стац.)'!C97</f>
        <v>158</v>
      </c>
      <c r="G706" s="101">
        <f>'РАЗДЕЛ 2 (стац.)'!D97</f>
        <v>82145.399999999994</v>
      </c>
      <c r="H706" s="103">
        <f>'РАЗДЕЛ 2 (стац.)'!E97</f>
        <v>158</v>
      </c>
      <c r="I706" s="103">
        <f>'РАЗДЕЛ 2 (стац.)'!F97</f>
        <v>490015</v>
      </c>
      <c r="J706" s="105">
        <f>'РАЗДЕЛ 2 (стац.)'!G97</f>
        <v>16.600000000000001</v>
      </c>
      <c r="L706" s="104" t="s">
        <v>189</v>
      </c>
      <c r="M706" s="102" t="str">
        <f t="shared" si="163"/>
        <v>insert into DTARIFLPU (DIC_HIST, HIGH, MCOD,  KMU, SI, MED_KINDE, SI_CHILD, KMU_CHILD, ID_VISIT, DLIT) values (25, '-1', '490015', 158, 82145.4, 1, 82145.4, 158, 0, 16.6);</v>
      </c>
    </row>
    <row r="707" spans="4:13" hidden="1" x14ac:dyDescent="0.2">
      <c r="D707" s="103">
        <f>'РАЗДЕЛ 3 (дневные)'!A104</f>
        <v>3</v>
      </c>
      <c r="E707" s="103">
        <f>'РАЗДЕЛ 3 (дневные)'!B104</f>
        <v>0</v>
      </c>
      <c r="F707" s="103">
        <f>'РАЗДЕЛ 3 (дневные)'!C104</f>
        <v>11</v>
      </c>
      <c r="G707" s="101">
        <f>'РАЗДЕЛ 3 (дневные)'!D104</f>
        <v>37112.659999999996</v>
      </c>
      <c r="H707" s="103">
        <f>'РАЗДЕЛ 3 (дневные)'!E104</f>
        <v>11</v>
      </c>
      <c r="I707" s="103">
        <f>'РАЗДЕЛ 3 (дневные)'!F104</f>
        <v>490015</v>
      </c>
      <c r="J707" s="105">
        <f>'РАЗДЕЛ 3 (дневные)'!G104</f>
        <v>6</v>
      </c>
      <c r="L707" s="104" t="s">
        <v>189</v>
      </c>
      <c r="M707" s="102" t="str">
        <f t="shared" si="163"/>
        <v>insert into DTARIFLPU (DIC_HIST, HIGH, MCOD,  KMU, SI, MED_KINDE, SI_CHILD, KMU_CHILD, ID_VISIT, DLIT) values (25, '-1', '490015', 11, 37112.66, 3, 37112.66, 11, 0, 6);</v>
      </c>
    </row>
    <row r="708" spans="4:13" hidden="1" x14ac:dyDescent="0.2">
      <c r="D708" s="103">
        <f>'РАЗДЕЛ 3 (дневные)'!A105</f>
        <v>3</v>
      </c>
      <c r="E708" s="103">
        <f>'РАЗДЕЛ 3 (дневные)'!B105</f>
        <v>0</v>
      </c>
      <c r="F708" s="103">
        <f>'РАЗДЕЛ 3 (дневные)'!C105</f>
        <v>29</v>
      </c>
      <c r="G708" s="101">
        <f>'РАЗДЕЛ 3 (дневные)'!D105</f>
        <v>53054.78</v>
      </c>
      <c r="H708" s="103">
        <f>'РАЗДЕЛ 3 (дневные)'!E105</f>
        <v>29</v>
      </c>
      <c r="I708" s="103">
        <f>'РАЗДЕЛ 3 (дневные)'!F105</f>
        <v>490015</v>
      </c>
      <c r="J708" s="105">
        <f>'РАЗДЕЛ 3 (дневные)'!G105</f>
        <v>25</v>
      </c>
      <c r="L708" s="104" t="s">
        <v>189</v>
      </c>
      <c r="M708" s="102" t="str">
        <f t="shared" si="163"/>
        <v>insert into DTARIFLPU (DIC_HIST, HIGH, MCOD,  KMU, SI, MED_KINDE, SI_CHILD, KMU_CHILD, ID_VISIT, DLIT) values (25, '-1', '490015', 29, 53054.78, 3, 53054.78, 29, 0, 25);</v>
      </c>
    </row>
    <row r="709" spans="4:13" hidden="1" x14ac:dyDescent="0.2">
      <c r="D709" s="103">
        <f>'РАЗДЕЛ 3 (дневные)'!A106</f>
        <v>3</v>
      </c>
      <c r="E709" s="103">
        <f>'РАЗДЕЛ 3 (дневные)'!B106</f>
        <v>0</v>
      </c>
      <c r="F709" s="103">
        <f>'РАЗДЕЛ 3 (дневные)'!C106</f>
        <v>12</v>
      </c>
      <c r="G709" s="101">
        <f>'РАЗДЕЛ 3 (дневные)'!D106</f>
        <v>48803.07</v>
      </c>
      <c r="H709" s="103">
        <f>'РАЗДЕЛ 3 (дневные)'!E106</f>
        <v>12</v>
      </c>
      <c r="I709" s="103">
        <f>'РАЗДЕЛ 3 (дневные)'!F106</f>
        <v>490015</v>
      </c>
      <c r="J709" s="105">
        <f>'РАЗДЕЛ 3 (дневные)'!G106</f>
        <v>8</v>
      </c>
      <c r="L709" s="104" t="s">
        <v>189</v>
      </c>
      <c r="M709" s="102" t="str">
        <f t="shared" si="163"/>
        <v>insert into DTARIFLPU (DIC_HIST, HIGH, MCOD,  KMU, SI, MED_KINDE, SI_CHILD, KMU_CHILD, ID_VISIT, DLIT) values (25, '-1', '490015', 12, 48803.07, 3, 48803.07, 12, 0, 8);</v>
      </c>
    </row>
    <row r="710" spans="4:13" hidden="1" x14ac:dyDescent="0.2">
      <c r="D710" s="103">
        <f>'РАЗДЕЛ 3 (дневные)'!A107</f>
        <v>3</v>
      </c>
      <c r="E710" s="103">
        <f>'РАЗДЕЛ 3 (дневные)'!B107</f>
        <v>0</v>
      </c>
      <c r="F710" s="103">
        <f>'РАЗДЕЛ 3 (дневные)'!C107</f>
        <v>16</v>
      </c>
      <c r="G710" s="101">
        <f>'РАЗДЕЛ 3 (дневные)'!D107</f>
        <v>28828.39</v>
      </c>
      <c r="H710" s="103">
        <f>'РАЗДЕЛ 3 (дневные)'!E107</f>
        <v>16</v>
      </c>
      <c r="I710" s="103">
        <f>'РАЗДЕЛ 3 (дневные)'!F107</f>
        <v>490015</v>
      </c>
      <c r="J710" s="105">
        <f>'РАЗДЕЛ 3 (дневные)'!G107</f>
        <v>10.4</v>
      </c>
      <c r="L710" s="104" t="s">
        <v>189</v>
      </c>
      <c r="M710" s="102" t="str">
        <f t="shared" si="163"/>
        <v>insert into DTARIFLPU (DIC_HIST, HIGH, MCOD,  KMU, SI, MED_KINDE, SI_CHILD, KMU_CHILD, ID_VISIT, DLIT) values (25, '-1', '490015', 16, 28828.39, 3, 28828.39, 16, 0, 10.4);</v>
      </c>
    </row>
    <row r="711" spans="4:13" hidden="1" x14ac:dyDescent="0.2">
      <c r="D711" s="103">
        <f>'РАЗДЕЛ 3 (дневные)'!A108</f>
        <v>3</v>
      </c>
      <c r="E711" s="103">
        <f>'РАЗДЕЛ 3 (дневные)'!B108</f>
        <v>0</v>
      </c>
      <c r="F711" s="103">
        <f>'РАЗДЕЛ 3 (дневные)'!C108</f>
        <v>53</v>
      </c>
      <c r="G711" s="101">
        <f>'РАЗДЕЛ 3 (дневные)'!D108</f>
        <v>49411.369999999995</v>
      </c>
      <c r="H711" s="103">
        <f>'РАЗДЕЛ 3 (дневные)'!E108</f>
        <v>53</v>
      </c>
      <c r="I711" s="103">
        <f>'РАЗДЕЛ 3 (дневные)'!F108</f>
        <v>490015</v>
      </c>
      <c r="J711" s="105">
        <f>'РАЗДЕЛ 3 (дневные)'!G108</f>
        <v>12.5</v>
      </c>
      <c r="L711" s="104" t="s">
        <v>189</v>
      </c>
      <c r="M711" s="102" t="str">
        <f t="shared" si="163"/>
        <v>insert into DTARIFLPU (DIC_HIST, HIGH, MCOD,  KMU, SI, MED_KINDE, SI_CHILD, KMU_CHILD, ID_VISIT, DLIT) values (25, '-1', '490015', 53, 49411.37, 3, 49411.37, 53, 0, 12.5);</v>
      </c>
    </row>
    <row r="712" spans="4:13" hidden="1" x14ac:dyDescent="0.2">
      <c r="D712" s="103">
        <f>'РАЗДЕЛ 3 (дневные)'!A109</f>
        <v>3</v>
      </c>
      <c r="E712" s="103">
        <f>'РАЗДЕЛ 3 (дневные)'!B109</f>
        <v>0</v>
      </c>
      <c r="F712" s="103">
        <f>'РАЗДЕЛ 3 (дневные)'!C109</f>
        <v>54</v>
      </c>
      <c r="G712" s="101">
        <f>'РАЗДЕЛ 3 (дневные)'!D109</f>
        <v>42698.32</v>
      </c>
      <c r="H712" s="103">
        <f>'РАЗДЕЛ 3 (дневные)'!E109</f>
        <v>54</v>
      </c>
      <c r="I712" s="103">
        <f>'РАЗДЕЛ 3 (дневные)'!F109</f>
        <v>490015</v>
      </c>
      <c r="J712" s="105">
        <f>'РАЗДЕЛ 3 (дневные)'!G109</f>
        <v>10.7</v>
      </c>
      <c r="L712" s="104" t="s">
        <v>189</v>
      </c>
      <c r="M712" s="102" t="str">
        <f t="shared" si="163"/>
        <v>insert into DTARIFLPU (DIC_HIST, HIGH, MCOD,  KMU, SI, MED_KINDE, SI_CHILD, KMU_CHILD, ID_VISIT, DLIT) values (25, '-1', '490015', 54, 42698.32, 3, 42698.32, 54, 0, 10.7);</v>
      </c>
    </row>
    <row r="713" spans="4:13" hidden="1" x14ac:dyDescent="0.2">
      <c r="D713" s="103">
        <f>'РАЗДЕЛ 3 (дневные)'!A110</f>
        <v>3</v>
      </c>
      <c r="E713" s="103">
        <f>'РАЗДЕЛ 3 (дневные)'!B110</f>
        <v>0</v>
      </c>
      <c r="F713" s="103">
        <f>'РАЗДЕЛ 3 (дневные)'!C110</f>
        <v>162</v>
      </c>
      <c r="G713" s="101">
        <f>'РАЗДЕЛ 3 (дневные)'!D110</f>
        <v>30945.68</v>
      </c>
      <c r="H713" s="103">
        <f>'РАЗДЕЛ 3 (дневные)'!E110</f>
        <v>162</v>
      </c>
      <c r="I713" s="103">
        <f>'РАЗДЕЛ 3 (дневные)'!F110</f>
        <v>490015</v>
      </c>
      <c r="J713" s="105">
        <f>'РАЗДЕЛ 3 (дневные)'!G110</f>
        <v>6.5</v>
      </c>
      <c r="L713" s="104" t="s">
        <v>189</v>
      </c>
      <c r="M713" s="102" t="str">
        <f t="shared" si="163"/>
        <v>insert into DTARIFLPU (DIC_HIST, HIGH, MCOD,  KMU, SI, MED_KINDE, SI_CHILD, KMU_CHILD, ID_VISIT, DLIT) values (25, '-1', '490015', 162, 30945.68, 3, 30945.68, 162, 0, 6.5);</v>
      </c>
    </row>
    <row r="714" spans="4:13" hidden="1" x14ac:dyDescent="0.2">
      <c r="D714" s="103">
        <f>'РАЗДЕЛ 3 (дневные)'!A111</f>
        <v>3</v>
      </c>
      <c r="E714" s="103">
        <f>'РАЗДЕЛ 3 (дневные)'!B111</f>
        <v>0</v>
      </c>
      <c r="F714" s="103">
        <f>'РАЗДЕЛ 3 (дневные)'!C111</f>
        <v>65</v>
      </c>
      <c r="G714" s="101">
        <f>'РАЗДЕЛ 3 (дневные)'!D111</f>
        <v>32664.439999999995</v>
      </c>
      <c r="H714" s="103">
        <f>'РАЗДЕЛ 3 (дневные)'!E111</f>
        <v>65</v>
      </c>
      <c r="I714" s="103">
        <f>'РАЗДЕЛ 3 (дневные)'!F111</f>
        <v>490015</v>
      </c>
      <c r="J714" s="105">
        <f>'РАЗДЕЛ 3 (дневные)'!G111</f>
        <v>3.5</v>
      </c>
      <c r="L714" s="104" t="s">
        <v>189</v>
      </c>
      <c r="M714" s="102" t="str">
        <f t="shared" si="163"/>
        <v>insert into DTARIFLPU (DIC_HIST, HIGH, MCOD,  KMU, SI, MED_KINDE, SI_CHILD, KMU_CHILD, ID_VISIT, DLIT) values (25, '-1', '490015', 65, 32664.44, 3, 32664.44, 65, 0, 3.5);</v>
      </c>
    </row>
    <row r="715" spans="4:13" hidden="1" x14ac:dyDescent="0.2">
      <c r="D715" s="103">
        <f>'РАЗДЕЛ 3 (дневные)'!A112</f>
        <v>3</v>
      </c>
      <c r="E715" s="103">
        <f>'РАЗДЕЛ 3 (дневные)'!B112</f>
        <v>0</v>
      </c>
      <c r="F715" s="103">
        <f>'РАЗДЕЛ 3 (дневные)'!C112</f>
        <v>75</v>
      </c>
      <c r="G715" s="101">
        <f>'РАЗДЕЛ 3 (дневные)'!D112</f>
        <v>46620.36</v>
      </c>
      <c r="H715" s="103">
        <f>'РАЗДЕЛ 3 (дневные)'!E112</f>
        <v>75</v>
      </c>
      <c r="I715" s="103">
        <f>'РАЗДЕЛ 3 (дневные)'!F112</f>
        <v>490015</v>
      </c>
      <c r="J715" s="105">
        <f>'РАЗДЕЛ 3 (дневные)'!G112</f>
        <v>12.5</v>
      </c>
      <c r="L715" s="104" t="s">
        <v>189</v>
      </c>
      <c r="M715" s="102" t="str">
        <f t="shared" si="163"/>
        <v>insert into DTARIFLPU (DIC_HIST, HIGH, MCOD,  KMU, SI, MED_KINDE, SI_CHILD, KMU_CHILD, ID_VISIT, DLIT) values (25, '-1', '490015', 75, 46620.36, 3, 46620.36, 75, 0, 12.5);</v>
      </c>
    </row>
    <row r="716" spans="4:13" hidden="1" x14ac:dyDescent="0.2">
      <c r="D716" s="103">
        <f>'РАЗДЕЛ 3 (дневные)'!A113</f>
        <v>3</v>
      </c>
      <c r="E716" s="103">
        <f>'РАЗДЕЛ 3 (дневные)'!B113</f>
        <v>0</v>
      </c>
      <c r="F716" s="103">
        <f>'РАЗДЕЛ 3 (дневные)'!C113</f>
        <v>77</v>
      </c>
      <c r="G716" s="101">
        <f>'РАЗДЕЛ 3 (дневные)'!D113</f>
        <v>51256.869999999995</v>
      </c>
      <c r="H716" s="103">
        <f>'РАЗДЕЛ 3 (дневные)'!E113</f>
        <v>77</v>
      </c>
      <c r="I716" s="103">
        <f>'РАЗДЕЛ 3 (дневные)'!F113</f>
        <v>490015</v>
      </c>
      <c r="J716" s="105">
        <f>'РАЗДЕЛ 3 (дневные)'!G113</f>
        <v>13.1</v>
      </c>
      <c r="L716" s="104" t="s">
        <v>189</v>
      </c>
      <c r="M716" s="102" t="str">
        <f t="shared" si="163"/>
        <v>insert into DTARIFLPU (DIC_HIST, HIGH, MCOD,  KMU, SI, MED_KINDE, SI_CHILD, KMU_CHILD, ID_VISIT, DLIT) values (25, '-1', '490015', 77, 51256.87, 3, 51256.87, 77, 0, 13.1);</v>
      </c>
    </row>
    <row r="717" spans="4:13" hidden="1" x14ac:dyDescent="0.2">
      <c r="D717" s="103" t="e">
        <f>'РАЗДЕЛ 3 (дневные)'!#REF!</f>
        <v>#REF!</v>
      </c>
      <c r="E717" s="103" t="e">
        <f>'РАЗДЕЛ 3 (дневные)'!#REF!</f>
        <v>#REF!</v>
      </c>
      <c r="F717" s="103" t="e">
        <f>'РАЗДЕЛ 3 (дневные)'!#REF!</f>
        <v>#REF!</v>
      </c>
      <c r="G717" s="101" t="e">
        <f>'РАЗДЕЛ 3 (дневные)'!#REF!</f>
        <v>#REF!</v>
      </c>
      <c r="H717" s="103" t="e">
        <f>'РАЗДЕЛ 3 (дневные)'!#REF!</f>
        <v>#REF!</v>
      </c>
      <c r="I717" s="103" t="e">
        <f>'РАЗДЕЛ 3 (дневные)'!#REF!</f>
        <v>#REF!</v>
      </c>
      <c r="J717" s="105" t="e">
        <f>'РАЗДЕЛ 3 (дневные)'!#REF!</f>
        <v>#REF!</v>
      </c>
      <c r="L717" s="104" t="s">
        <v>189</v>
      </c>
      <c r="M717" s="102" t="e">
        <f t="shared" si="163"/>
        <v>#REF!</v>
      </c>
    </row>
    <row r="718" spans="4:13" hidden="1" x14ac:dyDescent="0.2">
      <c r="D718" s="103">
        <f>'РАЗДЕЛ 3 (дневные)'!A114</f>
        <v>3</v>
      </c>
      <c r="E718" s="103">
        <f>'РАЗДЕЛ 3 (дневные)'!B114</f>
        <v>0</v>
      </c>
      <c r="F718" s="103">
        <f>'РАЗДЕЛ 3 (дневные)'!C114</f>
        <v>100</v>
      </c>
      <c r="G718" s="101">
        <f>'РАЗДЕЛ 3 (дневные)'!D114</f>
        <v>48738.61</v>
      </c>
      <c r="H718" s="103">
        <f>'РАЗДЕЛ 3 (дневные)'!E114</f>
        <v>100</v>
      </c>
      <c r="I718" s="103">
        <f>'РАЗДЕЛ 3 (дневные)'!F114</f>
        <v>490015</v>
      </c>
      <c r="J718" s="105">
        <f>'РАЗДЕЛ 3 (дневные)'!G114</f>
        <v>12.1</v>
      </c>
      <c r="L718" s="104" t="s">
        <v>189</v>
      </c>
      <c r="M718" s="102" t="str">
        <f t="shared" si="163"/>
        <v>insert into DTARIFLPU (DIC_HIST, HIGH, MCOD,  KMU, SI, MED_KINDE, SI_CHILD, KMU_CHILD, ID_VISIT, DLIT) values (25, '-1', '490015', 100, 48738.61, 3, 48738.61, 100, 0, 12.1);</v>
      </c>
    </row>
    <row r="719" spans="4:13" hidden="1" x14ac:dyDescent="0.2">
      <c r="D719" s="103">
        <f>'РАЗДЕЛ 3 (дневные)'!A115</f>
        <v>3</v>
      </c>
      <c r="E719" s="103">
        <f>'РАЗДЕЛ 3 (дневные)'!B115</f>
        <v>0</v>
      </c>
      <c r="F719" s="103">
        <f>'РАЗДЕЛ 3 (дневные)'!C115</f>
        <v>81</v>
      </c>
      <c r="G719" s="101">
        <f>'РАЗДЕЛ 3 (дневные)'!D115</f>
        <v>41980.259999999995</v>
      </c>
      <c r="H719" s="103">
        <f>'РАЗДЕЛ 3 (дневные)'!E115</f>
        <v>81</v>
      </c>
      <c r="I719" s="103">
        <f>'РАЗДЕЛ 3 (дневные)'!F115</f>
        <v>490015</v>
      </c>
      <c r="J719" s="105">
        <f>'РАЗДЕЛ 3 (дневные)'!G115</f>
        <v>8.5</v>
      </c>
      <c r="L719" s="104" t="s">
        <v>189</v>
      </c>
      <c r="M719" s="102" t="str">
        <f t="shared" si="163"/>
        <v>insert into DTARIFLPU (DIC_HIST, HIGH, MCOD,  KMU, SI, MED_KINDE, SI_CHILD, KMU_CHILD, ID_VISIT, DLIT) values (25, '-1', '490015', 81, 41980.26, 3, 41980.26, 81, 0, 8.5);</v>
      </c>
    </row>
    <row r="720" spans="4:13" hidden="1" x14ac:dyDescent="0.2">
      <c r="D720" s="103">
        <f>'РАЗДЕЛ 3 (дневные)'!A116</f>
        <v>3</v>
      </c>
      <c r="E720" s="103">
        <f>'РАЗДЕЛ 3 (дневные)'!B116</f>
        <v>0</v>
      </c>
      <c r="F720" s="103">
        <f>'РАЗДЕЛ 3 (дневные)'!C116</f>
        <v>108</v>
      </c>
      <c r="G720" s="101">
        <f>'РАЗДЕЛ 3 (дневные)'!D116</f>
        <v>42594.15</v>
      </c>
      <c r="H720" s="103">
        <f>'РАЗДЕЛ 3 (дневные)'!E116</f>
        <v>108</v>
      </c>
      <c r="I720" s="103">
        <f>'РАЗДЕЛ 3 (дневные)'!F116</f>
        <v>490015</v>
      </c>
      <c r="J720" s="105">
        <f>'РАЗДЕЛ 3 (дневные)'!G116</f>
        <v>9.1999999999999993</v>
      </c>
      <c r="L720" s="104" t="s">
        <v>189</v>
      </c>
      <c r="M720" s="102" t="str">
        <f t="shared" si="163"/>
        <v>insert into DTARIFLPU (DIC_HIST, HIGH, MCOD,  KMU, SI, MED_KINDE, SI_CHILD, KMU_CHILD, ID_VISIT, DLIT) values (25, '-1', '490015', 108, 42594.15, 3, 42594.15, 108, 0, 9.2);</v>
      </c>
    </row>
    <row r="721" spans="4:13" hidden="1" x14ac:dyDescent="0.2">
      <c r="D721" s="103">
        <f>'РАЗДЕЛ 3 (дневные)'!A117</f>
        <v>3</v>
      </c>
      <c r="E721" s="103">
        <f>'РАЗДЕЛ 3 (дневные)'!B117</f>
        <v>0</v>
      </c>
      <c r="F721" s="103">
        <f>'РАЗДЕЛ 3 (дневные)'!C117</f>
        <v>112</v>
      </c>
      <c r="G721" s="101">
        <f>'РАЗДЕЛ 3 (дневные)'!D117</f>
        <v>34149.910000000003</v>
      </c>
      <c r="H721" s="103">
        <f>'РАЗДЕЛ 3 (дневные)'!E117</f>
        <v>112</v>
      </c>
      <c r="I721" s="103">
        <f>'РАЗДЕЛ 3 (дневные)'!F117</f>
        <v>490015</v>
      </c>
      <c r="J721" s="105">
        <f>'РАЗДЕЛ 3 (дневные)'!G117</f>
        <v>8</v>
      </c>
      <c r="L721" s="104" t="s">
        <v>189</v>
      </c>
      <c r="M721" s="102" t="str">
        <f t="shared" si="163"/>
        <v>insert into DTARIFLPU (DIC_HIST, HIGH, MCOD,  KMU, SI, MED_KINDE, SI_CHILD, KMU_CHILD, ID_VISIT, DLIT) values (25, '-1', '490015', 112, 34149.91, 3, 34149.91, 112, 0, 8);</v>
      </c>
    </row>
    <row r="722" spans="4:13" hidden="1" x14ac:dyDescent="0.2">
      <c r="D722" s="103">
        <f>'РАЗДЕЛ 3 (дневные)'!A118</f>
        <v>3</v>
      </c>
      <c r="E722" s="103">
        <f>'РАЗДЕЛ 3 (дневные)'!B118</f>
        <v>0</v>
      </c>
      <c r="F722" s="103">
        <f>'РАЗДЕЛ 3 (дневные)'!C118</f>
        <v>122</v>
      </c>
      <c r="G722" s="101">
        <f>'РАЗДЕЛ 3 (дневные)'!D118</f>
        <v>49750.090000000004</v>
      </c>
      <c r="H722" s="103">
        <f>'РАЗДЕЛ 3 (дневные)'!E118</f>
        <v>122</v>
      </c>
      <c r="I722" s="103">
        <f>'РАЗДЕЛ 3 (дневные)'!F118</f>
        <v>490015</v>
      </c>
      <c r="J722" s="105">
        <f>'РАЗДЕЛ 3 (дневные)'!G118</f>
        <v>11.6</v>
      </c>
      <c r="L722" s="104" t="s">
        <v>189</v>
      </c>
      <c r="M722" s="102" t="str">
        <f t="shared" si="163"/>
        <v>insert into DTARIFLPU (DIC_HIST, HIGH, MCOD,  KMU, SI, MED_KINDE, SI_CHILD, KMU_CHILD, ID_VISIT, DLIT) values (25, '-1', '490015', 122, 49750.09, 3, 49750.09, 122, 0, 11.6);</v>
      </c>
    </row>
    <row r="723" spans="4:13" hidden="1" x14ac:dyDescent="0.2">
      <c r="D723" s="103">
        <f>'РАЗДЕЛ 3 (дневные)'!A119</f>
        <v>3</v>
      </c>
      <c r="E723" s="103">
        <f>'РАЗДЕЛ 3 (дневные)'!B119</f>
        <v>0</v>
      </c>
      <c r="F723" s="103">
        <f>'РАЗДЕЛ 3 (дневные)'!C119</f>
        <v>158</v>
      </c>
      <c r="G723" s="101">
        <f>'РАЗДЕЛ 3 (дневные)'!D119</f>
        <v>43908.119999999995</v>
      </c>
      <c r="H723" s="103">
        <f>'РАЗДЕЛ 3 (дневные)'!E119</f>
        <v>158</v>
      </c>
      <c r="I723" s="103">
        <f>'РАЗДЕЛ 3 (дневные)'!F119</f>
        <v>490015</v>
      </c>
      <c r="J723" s="105">
        <f>'РАЗДЕЛ 3 (дневные)'!G119</f>
        <v>15.9</v>
      </c>
      <c r="L723" s="104" t="s">
        <v>189</v>
      </c>
      <c r="M723" s="102" t="str">
        <f>CONCATENATE(L723,"'",I723,"', ",F723,", ",G723,", ",D723,", ",G723,", ",H723,", ",E723,", ",J723,");")</f>
        <v>insert into DTARIFLPU (DIC_HIST, HIGH, MCOD,  KMU, SI, MED_KINDE, SI_CHILD, KMU_CHILD, ID_VISIT, DLIT) values (25, '-1', '490015', 158, 43908.12, 3, 43908.12, 158, 0, 15.9);</v>
      </c>
    </row>
    <row r="724" spans="4:13" hidden="1" x14ac:dyDescent="0.2">
      <c r="D724" s="103">
        <f>'РАЗДЕЛ 2 (стац.)'!A81</f>
        <v>1</v>
      </c>
      <c r="E724" s="103">
        <f>'РАЗДЕЛ 2 (стац.)'!B81</f>
        <v>0</v>
      </c>
      <c r="F724" s="103">
        <f>'РАЗДЕЛ 2 (стац.)'!C81</f>
        <v>29</v>
      </c>
      <c r="G724" s="101">
        <f>'РАЗДЕЛ 2 (стац.)'!D81</f>
        <v>92078.76999999999</v>
      </c>
      <c r="H724" s="103">
        <f>'РАЗДЕЛ 2 (стац.)'!E81</f>
        <v>29</v>
      </c>
      <c r="I724" s="103">
        <f>'РАЗДЕЛ 2 (стац.)'!F81</f>
        <v>4900151</v>
      </c>
      <c r="J724" s="105">
        <f>'РАЗДЕЛ 2 (стац.)'!G81</f>
        <v>13.6</v>
      </c>
      <c r="L724" s="104" t="s">
        <v>189</v>
      </c>
      <c r="M724" s="102" t="str">
        <f>CONCATENATE(L724,"'",I724,"', ",F724,", ",G724,", ",D724,", ",G724,", ",H724,", ",E724,", ",J724,");")</f>
        <v>insert into DTARIFLPU (DIC_HIST, HIGH, MCOD,  KMU, SI, MED_KINDE, SI_CHILD, KMU_CHILD, ID_VISIT, DLIT) values (25, '-1', '4900151', 29, 92078.77, 1, 92078.77, 29, 0, 13.6);</v>
      </c>
    </row>
    <row r="725" spans="4:13" hidden="1" x14ac:dyDescent="0.2">
      <c r="D725" s="103">
        <f>'РАЗДЕЛ 2 (стац.)'!A82</f>
        <v>1</v>
      </c>
      <c r="E725" s="103">
        <f>'РАЗДЕЛ 2 (стац.)'!B82</f>
        <v>0</v>
      </c>
      <c r="F725" s="103">
        <f>'РАЗДЕЛ 2 (стац.)'!C82</f>
        <v>53</v>
      </c>
      <c r="G725" s="101">
        <f>'РАЗДЕЛ 2 (стац.)'!D82</f>
        <v>85097.209999999992</v>
      </c>
      <c r="H725" s="103">
        <f>'РАЗДЕЛ 2 (стац.)'!E82</f>
        <v>53</v>
      </c>
      <c r="I725" s="103">
        <f>'РАЗДЕЛ 2 (стац.)'!F82</f>
        <v>4900151</v>
      </c>
      <c r="J725" s="105">
        <f>'РАЗДЕЛ 2 (стац.)'!G82</f>
        <v>12.3</v>
      </c>
      <c r="L725" s="104" t="s">
        <v>189</v>
      </c>
      <c r="M725" s="102" t="str">
        <f>CONCATENATE(L725,"'",I725,"', ",F725,", ",G725,", ",D725,", ",G725,", ",H725,", ",E725,", ",J725,");")</f>
        <v>insert into DTARIFLPU (DIC_HIST, HIGH, MCOD,  KMU, SI, MED_KINDE, SI_CHILD, KMU_CHILD, ID_VISIT, DLIT) values (25, '-1', '4900151', 53, 85097.21, 1, 85097.21, 53, 0, 12.3);</v>
      </c>
    </row>
    <row r="726" spans="4:13" hidden="1" x14ac:dyDescent="0.2">
      <c r="D726" s="103">
        <f>'РАЗДЕЛ 2 (стац.)'!A83</f>
        <v>1</v>
      </c>
      <c r="E726" s="103">
        <f>'РАЗДЕЛ 2 (стац.)'!B83</f>
        <v>0</v>
      </c>
      <c r="F726" s="103">
        <f>'РАЗДЕЛ 2 (стац.)'!C83</f>
        <v>54</v>
      </c>
      <c r="G726" s="101">
        <f>'РАЗДЕЛ 2 (стац.)'!D83</f>
        <v>74128.259999999995</v>
      </c>
      <c r="H726" s="103">
        <f>'РАЗДЕЛ 2 (стац.)'!E83</f>
        <v>54</v>
      </c>
      <c r="I726" s="103">
        <f>'РАЗДЕЛ 2 (стац.)'!F83</f>
        <v>4900151</v>
      </c>
      <c r="J726" s="105">
        <f>'РАЗДЕЛ 2 (стац.)'!G83</f>
        <v>10.7</v>
      </c>
      <c r="L726" s="104" t="s">
        <v>189</v>
      </c>
      <c r="M726" s="102" t="str">
        <f>CONCATENATE(L726,"'",I726,"', ",F726,", ",G726,", ",D726,", ",G726,", ",H726,", ",E726,", ",J726,");")</f>
        <v>insert into DTARIFLPU (DIC_HIST, HIGH, MCOD,  KMU, SI, MED_KINDE, SI_CHILD, KMU_CHILD, ID_VISIT, DLIT) values (25, '-1', '4900151', 54, 74128.26, 1, 74128.26, 54, 0, 10.7);</v>
      </c>
    </row>
    <row r="727" spans="4:13" hidden="1" x14ac:dyDescent="0.2">
      <c r="D727" s="103">
        <f>'РАЗДЕЛ 2 (стац.)'!A79</f>
        <v>1</v>
      </c>
      <c r="E727" s="103">
        <f>'РАЗДЕЛ 2 (стац.)'!B79</f>
        <v>0</v>
      </c>
      <c r="F727" s="103">
        <f>'РАЗДЕЛ 2 (стац.)'!C79</f>
        <v>0</v>
      </c>
      <c r="G727" s="101">
        <f>'РАЗДЕЛ 2 (стац.)'!D79</f>
        <v>67879.040000000008</v>
      </c>
      <c r="H727" s="103">
        <f>'РАЗДЕЛ 2 (стац.)'!E79</f>
        <v>20</v>
      </c>
      <c r="I727" s="103">
        <f>'РАЗДЕЛ 2 (стац.)'!F79</f>
        <v>4900152</v>
      </c>
      <c r="J727" s="105">
        <f>'РАЗДЕЛ 2 (стац.)'!G79</f>
        <v>9.1999999999999993</v>
      </c>
      <c r="L727" s="104" t="s">
        <v>189</v>
      </c>
      <c r="M727" s="102" t="str">
        <f>CONCATENATE(L727,"'",I727,"', ",F727,", ",G727,", ",D727,", ",G727,", ",H727,", ",E727,", ",J727,");")</f>
        <v>insert into DTARIFLPU (DIC_HIST, HIGH, MCOD,  KMU, SI, MED_KINDE, SI_CHILD, KMU_CHILD, ID_VISIT, DLIT) values (25, '-1', '4900152', 0, 67879.04, 1, 67879.04, 20, 0, 9.2);</v>
      </c>
    </row>
    <row r="728" spans="4:13" hidden="1" x14ac:dyDescent="0.2">
      <c r="D728" s="103">
        <f>'РАЗДЕЛ 2 (стац.)'!A108</f>
        <v>1</v>
      </c>
      <c r="E728" s="103">
        <f>'РАЗДЕЛ 2 (стац.)'!B108</f>
        <v>0</v>
      </c>
      <c r="F728" s="103">
        <f>'РАЗДЕЛ 2 (стац.)'!C108</f>
        <v>28</v>
      </c>
      <c r="G728" s="101">
        <f>'РАЗДЕЛ 2 (стац.)'!D108</f>
        <v>101983.55</v>
      </c>
      <c r="H728" s="103">
        <f>'РАЗДЕЛ 2 (стац.)'!E108</f>
        <v>28</v>
      </c>
      <c r="I728" s="103">
        <f>'РАЗДЕЛ 2 (стац.)'!F108</f>
        <v>490006</v>
      </c>
      <c r="J728" s="105">
        <f>'РАЗДЕЛ 2 (стац.)'!G108</f>
        <v>7.1</v>
      </c>
      <c r="L728" s="104" t="s">
        <v>189</v>
      </c>
      <c r="M728" s="102" t="str">
        <f t="shared" si="163"/>
        <v>insert into DTARIFLPU (DIC_HIST, HIGH, MCOD,  KMU, SI, MED_KINDE, SI_CHILD, KMU_CHILD, ID_VISIT, DLIT) values (25, '-1', '490006', 28, 101983.55, 1, 101983.55, 28, 0, 7.1);</v>
      </c>
    </row>
    <row r="729" spans="4:13" hidden="1" x14ac:dyDescent="0.2">
      <c r="D729" s="103">
        <f>'РАЗДЕЛ 3 (дневные)'!A130</f>
        <v>3</v>
      </c>
      <c r="E729" s="103">
        <f>'РАЗДЕЛ 3 (дневные)'!B130</f>
        <v>0</v>
      </c>
      <c r="F729" s="103">
        <f>'РАЗДЕЛ 3 (дневные)'!C130</f>
        <v>28</v>
      </c>
      <c r="G729" s="101">
        <f>'РАЗДЕЛ 3 (дневные)'!D130</f>
        <v>58317.05</v>
      </c>
      <c r="H729" s="103">
        <f>'РАЗДЕЛ 3 (дневные)'!E130</f>
        <v>28</v>
      </c>
      <c r="I729" s="103">
        <f>'РАЗДЕЛ 3 (дневные)'!F130</f>
        <v>490006</v>
      </c>
      <c r="J729" s="105">
        <f>'РАЗДЕЛ 3 (дневные)'!G130</f>
        <v>7.5</v>
      </c>
      <c r="L729" s="104" t="s">
        <v>189</v>
      </c>
      <c r="M729" s="102" t="str">
        <f t="shared" si="163"/>
        <v>insert into DTARIFLPU (DIC_HIST, HIGH, MCOD,  KMU, SI, MED_KINDE, SI_CHILD, KMU_CHILD, ID_VISIT, DLIT) values (25, '-1', '490006', 28, 58317.05, 3, 58317.05, 28, 0, 7.5);</v>
      </c>
    </row>
    <row r="730" spans="4:13" hidden="1" x14ac:dyDescent="0.2">
      <c r="D730" s="102">
        <v>8</v>
      </c>
      <c r="E730" s="102">
        <v>0</v>
      </c>
      <c r="F730" s="103">
        <v>84</v>
      </c>
      <c r="G730" s="101">
        <f>'РАЗДЕЛ 4 (скорая)'!C24</f>
        <v>6401.34</v>
      </c>
      <c r="H730" s="103">
        <v>84</v>
      </c>
      <c r="I730" s="103">
        <v>490028</v>
      </c>
      <c r="J730" s="105" t="s">
        <v>186</v>
      </c>
      <c r="L730" s="104" t="s">
        <v>189</v>
      </c>
      <c r="M730" s="102" t="str">
        <f t="shared" si="163"/>
        <v>insert into DTARIFLPU (DIC_HIST, HIGH, MCOD,  KMU, SI, MED_KINDE, SI_CHILD, KMU_CHILD, ID_VISIT, DLIT) values (25, '-1', '490028', 84, 6401.34, 8, 6401.34, 84, 0, NULL);</v>
      </c>
    </row>
    <row r="731" spans="4:13" x14ac:dyDescent="0.2">
      <c r="L731" s="104"/>
    </row>
    <row r="732" spans="4:13" x14ac:dyDescent="0.2">
      <c r="L732" s="104"/>
    </row>
    <row r="733" spans="4:13" x14ac:dyDescent="0.2">
      <c r="L733" s="104"/>
    </row>
    <row r="734" spans="4:13" x14ac:dyDescent="0.2">
      <c r="L734" s="104"/>
    </row>
    <row r="735" spans="4:13" x14ac:dyDescent="0.2">
      <c r="L735" s="104"/>
    </row>
    <row r="736" spans="4:13" x14ac:dyDescent="0.2">
      <c r="L736" s="104"/>
    </row>
    <row r="737" spans="12:12" x14ac:dyDescent="0.2">
      <c r="L737" s="104"/>
    </row>
    <row r="738" spans="12:12" x14ac:dyDescent="0.2">
      <c r="L738" s="104"/>
    </row>
    <row r="739" spans="12:12" x14ac:dyDescent="0.2">
      <c r="L739" s="104"/>
    </row>
    <row r="740" spans="12:12" x14ac:dyDescent="0.2">
      <c r="L740" s="104"/>
    </row>
    <row r="741" spans="12:12" x14ac:dyDescent="0.2">
      <c r="L741" s="104"/>
    </row>
    <row r="742" spans="12:12" x14ac:dyDescent="0.2">
      <c r="L742" s="104"/>
    </row>
    <row r="743" spans="12:12" x14ac:dyDescent="0.2">
      <c r="L743" s="104"/>
    </row>
    <row r="744" spans="12:12" x14ac:dyDescent="0.2">
      <c r="L744" s="104"/>
    </row>
    <row r="745" spans="12:12" x14ac:dyDescent="0.2">
      <c r="L745" s="104"/>
    </row>
    <row r="746" spans="12:12" x14ac:dyDescent="0.2">
      <c r="L746" s="104"/>
    </row>
    <row r="747" spans="12:12" x14ac:dyDescent="0.2">
      <c r="L747" s="104"/>
    </row>
    <row r="748" spans="12:12" x14ac:dyDescent="0.2">
      <c r="L748" s="104"/>
    </row>
    <row r="749" spans="12:12" x14ac:dyDescent="0.2">
      <c r="L749" s="104"/>
    </row>
    <row r="750" spans="12:12" x14ac:dyDescent="0.2">
      <c r="L750" s="104"/>
    </row>
    <row r="751" spans="12:12" x14ac:dyDescent="0.2">
      <c r="L751" s="104"/>
    </row>
    <row r="752" spans="12:12" x14ac:dyDescent="0.2">
      <c r="L752" s="104"/>
    </row>
    <row r="753" spans="12:12" x14ac:dyDescent="0.2">
      <c r="L753" s="104"/>
    </row>
    <row r="754" spans="12:12" x14ac:dyDescent="0.2">
      <c r="L754" s="104"/>
    </row>
    <row r="755" spans="12:12" x14ac:dyDescent="0.2">
      <c r="L755" s="104"/>
    </row>
    <row r="756" spans="12:12" x14ac:dyDescent="0.2">
      <c r="L756" s="104"/>
    </row>
    <row r="757" spans="12:12" x14ac:dyDescent="0.2">
      <c r="L757" s="104"/>
    </row>
    <row r="758" spans="12:12" x14ac:dyDescent="0.2">
      <c r="L758" s="104"/>
    </row>
    <row r="759" spans="12:12" x14ac:dyDescent="0.2">
      <c r="L759" s="104"/>
    </row>
    <row r="760" spans="12:12" x14ac:dyDescent="0.2">
      <c r="L760" s="104"/>
    </row>
    <row r="761" spans="12:12" x14ac:dyDescent="0.2">
      <c r="L761" s="104"/>
    </row>
    <row r="762" spans="12:12" x14ac:dyDescent="0.2">
      <c r="L762" s="104"/>
    </row>
    <row r="763" spans="12:12" x14ac:dyDescent="0.2">
      <c r="L763" s="104"/>
    </row>
    <row r="764" spans="12:12" x14ac:dyDescent="0.2">
      <c r="L764" s="104"/>
    </row>
    <row r="765" spans="12:12" x14ac:dyDescent="0.2">
      <c r="L765" s="104"/>
    </row>
    <row r="766" spans="12:12" x14ac:dyDescent="0.2">
      <c r="L766" s="104"/>
    </row>
    <row r="767" spans="12:12" x14ac:dyDescent="0.2">
      <c r="L767" s="104"/>
    </row>
    <row r="768" spans="12:12" x14ac:dyDescent="0.2">
      <c r="L768" s="104"/>
    </row>
    <row r="769" spans="12:12" x14ac:dyDescent="0.2">
      <c r="L769" s="104"/>
    </row>
    <row r="770" spans="12:12" x14ac:dyDescent="0.2">
      <c r="L770" s="104"/>
    </row>
    <row r="771" spans="12:12" x14ac:dyDescent="0.2">
      <c r="L771" s="104"/>
    </row>
    <row r="772" spans="12:12" x14ac:dyDescent="0.2">
      <c r="L772" s="104"/>
    </row>
    <row r="773" spans="12:12" x14ac:dyDescent="0.2">
      <c r="L773" s="104"/>
    </row>
    <row r="774" spans="12:12" x14ac:dyDescent="0.2">
      <c r="L774" s="104"/>
    </row>
    <row r="775" spans="12:12" x14ac:dyDescent="0.2">
      <c r="L775" s="104"/>
    </row>
    <row r="776" spans="12:12" x14ac:dyDescent="0.2">
      <c r="L776" s="104"/>
    </row>
    <row r="777" spans="12:12" x14ac:dyDescent="0.2">
      <c r="L777" s="104"/>
    </row>
    <row r="778" spans="12:12" x14ac:dyDescent="0.2">
      <c r="L778" s="104"/>
    </row>
    <row r="779" spans="12:12" x14ac:dyDescent="0.2">
      <c r="L779" s="104"/>
    </row>
    <row r="780" spans="12:12" x14ac:dyDescent="0.2">
      <c r="L780" s="104"/>
    </row>
    <row r="781" spans="12:12" x14ac:dyDescent="0.2">
      <c r="L781" s="104"/>
    </row>
    <row r="782" spans="12:12" x14ac:dyDescent="0.2">
      <c r="L782" s="104"/>
    </row>
    <row r="783" spans="12:12" x14ac:dyDescent="0.2">
      <c r="L783" s="104"/>
    </row>
    <row r="784" spans="12:12" x14ac:dyDescent="0.2">
      <c r="L784" s="104"/>
    </row>
    <row r="785" spans="12:12" x14ac:dyDescent="0.2">
      <c r="L785" s="104"/>
    </row>
    <row r="786" spans="12:12" x14ac:dyDescent="0.2">
      <c r="L786" s="104"/>
    </row>
    <row r="787" spans="12:12" x14ac:dyDescent="0.2">
      <c r="L787" s="104"/>
    </row>
    <row r="788" spans="12:12" x14ac:dyDescent="0.2">
      <c r="L788" s="104"/>
    </row>
    <row r="789" spans="12:12" x14ac:dyDescent="0.2">
      <c r="L789" s="104"/>
    </row>
    <row r="790" spans="12:12" x14ac:dyDescent="0.2">
      <c r="L790" s="104"/>
    </row>
    <row r="791" spans="12:12" x14ac:dyDescent="0.2">
      <c r="L791" s="104"/>
    </row>
    <row r="792" spans="12:12" x14ac:dyDescent="0.2">
      <c r="L792" s="104"/>
    </row>
    <row r="793" spans="12:12" x14ac:dyDescent="0.2">
      <c r="L793" s="104"/>
    </row>
    <row r="794" spans="12:12" x14ac:dyDescent="0.2">
      <c r="L794" s="104"/>
    </row>
    <row r="795" spans="12:12" x14ac:dyDescent="0.2">
      <c r="L795" s="104"/>
    </row>
    <row r="796" spans="12:12" x14ac:dyDescent="0.2">
      <c r="L796" s="104"/>
    </row>
    <row r="797" spans="12:12" x14ac:dyDescent="0.2">
      <c r="L797" s="104"/>
    </row>
    <row r="798" spans="12:12" x14ac:dyDescent="0.2">
      <c r="L798" s="104"/>
    </row>
    <row r="799" spans="12:12" x14ac:dyDescent="0.2">
      <c r="L799" s="104"/>
    </row>
    <row r="800" spans="12:12" x14ac:dyDescent="0.2">
      <c r="L800" s="104"/>
    </row>
    <row r="801" spans="12:12" x14ac:dyDescent="0.2">
      <c r="L801" s="104"/>
    </row>
    <row r="802" spans="12:12" x14ac:dyDescent="0.2">
      <c r="L802" s="104"/>
    </row>
    <row r="803" spans="12:12" x14ac:dyDescent="0.2">
      <c r="L803" s="104"/>
    </row>
    <row r="804" spans="12:12" x14ac:dyDescent="0.2">
      <c r="L804" s="104"/>
    </row>
    <row r="805" spans="12:12" x14ac:dyDescent="0.2">
      <c r="L805" s="104"/>
    </row>
  </sheetData>
  <autoFilter ref="D1:J730">
    <filterColumn colId="5">
      <filters>
        <filter val="490022"/>
      </filters>
    </filterColumn>
  </autoFilter>
  <pageMargins left="0.7" right="0.7" top="0.75" bottom="0.75" header="0.3" footer="0.3"/>
  <pageSetup paperSize="9" orientation="portrait" r:id="rId1"/>
  <ignoredErrors>
    <ignoredError sqref="H34:H45 F62:H64 F85:H91 F119:G128 F153:H162 F192:H204 F226:H232 F264:H277 F312:H319 F363:H375 F417:H419 F464:H471 F509:H519 F554:H561 F592:H597 D608:H622 F671:H673 F421:H430 F420:G420 H420 F675:H685 F674:G674 H674 H119:H128" formula="1"/>
    <ignoredError sqref="G207:J207 M207:M208 D208:J20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РАЗДЕЛ 4 (скорая)</vt:lpstr>
      <vt:lpstr>РАЗДЕЛ 3 (дневные)</vt:lpstr>
      <vt:lpstr>РАЗДЕЛ 2 (стац.)</vt:lpstr>
      <vt:lpstr>РАЗДЕЛ 1 (амб.)</vt:lpstr>
      <vt:lpstr>script</vt:lpstr>
      <vt:lpstr>'РАЗДЕЛ 1 (амб.)'!Заголовки_для_печати</vt:lpstr>
      <vt:lpstr>'РАЗДЕЛ 2 (стац.)'!Заголовки_для_печати</vt:lpstr>
      <vt:lpstr>'РАЗДЕЛ 3 (дневные)'!Заголовки_для_печати</vt:lpstr>
      <vt:lpstr>'РАЗДЕЛ 4 (скорая)'!Заголовки_для_печати</vt:lpstr>
      <vt:lpstr>'РАЗДЕЛ 1 (амб.)'!Область_печати</vt:lpstr>
      <vt:lpstr>'РАЗДЕЛ 2 (стац.)'!Область_печати</vt:lpstr>
      <vt:lpstr>'РАЗДЕЛ 3 (дневные)'!Область_печати</vt:lpstr>
      <vt:lpstr>'РАЗДЕЛ 4 (скорая)'!Область_печати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123</cp:lastModifiedBy>
  <cp:lastPrinted>2015-06-23T00:57:48Z</cp:lastPrinted>
  <dcterms:created xsi:type="dcterms:W3CDTF">2015-06-22T23:35:37Z</dcterms:created>
  <dcterms:modified xsi:type="dcterms:W3CDTF">2015-12-09T07:42:18Z</dcterms:modified>
</cp:coreProperties>
</file>